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6.36.50\İhaleler\DÜNYA BANKASI\2. GRUP\DOKÜMAN HAZIRLAMA\Bilgi Çizelgeleri\"/>
    </mc:Choice>
  </mc:AlternateContent>
  <xr:revisionPtr revIDLastSave="0" documentId="13_ncr:1_{E742D06E-F360-4741-860D-6631DE6CC47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KET" sheetId="2" r:id="rId1"/>
  </sheets>
  <definedNames>
    <definedName name="_xlnm._FilterDatabase" localSheetId="0" hidden="1">PAKET!$A$6:$AK$6</definedName>
    <definedName name="_xlnm.Print_Area" localSheetId="0">PAKET!$A$1:$AK$34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4" i="2" l="1"/>
  <c r="AD34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7" i="2"/>
  <c r="R34" i="2"/>
  <c r="Q34" i="2"/>
  <c r="P34" i="2"/>
  <c r="M21" i="2"/>
  <c r="M29" i="2"/>
  <c r="K8" i="2"/>
  <c r="K9" i="2"/>
  <c r="K12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7" i="2"/>
  <c r="N9" i="2"/>
  <c r="M9" i="2" s="1"/>
  <c r="N12" i="2"/>
  <c r="M12" i="2" s="1"/>
  <c r="N16" i="2"/>
  <c r="M16" i="2" s="1"/>
  <c r="N17" i="2"/>
  <c r="M17" i="2" s="1"/>
  <c r="N18" i="2"/>
  <c r="M18" i="2" s="1"/>
  <c r="N19" i="2"/>
  <c r="M19" i="2" s="1"/>
  <c r="N20" i="2"/>
  <c r="M20" i="2" s="1"/>
  <c r="N21" i="2"/>
  <c r="N22" i="2"/>
  <c r="M22" i="2" s="1"/>
  <c r="N23" i="2"/>
  <c r="M23" i="2" s="1"/>
  <c r="N24" i="2"/>
  <c r="M24" i="2" s="1"/>
  <c r="N25" i="2"/>
  <c r="M25" i="2" s="1"/>
  <c r="N26" i="2"/>
  <c r="N27" i="2"/>
  <c r="N28" i="2"/>
  <c r="M28" i="2" s="1"/>
  <c r="N29" i="2"/>
  <c r="N30" i="2"/>
  <c r="N31" i="2"/>
  <c r="M31" i="2" s="1"/>
  <c r="N32" i="2"/>
  <c r="M32" i="2" s="1"/>
  <c r="N33" i="2"/>
  <c r="N8" i="2"/>
  <c r="M8" i="2" s="1"/>
  <c r="J15" i="2"/>
  <c r="K15" i="2" s="1"/>
  <c r="J14" i="2"/>
  <c r="N14" i="2" s="1"/>
  <c r="J13" i="2"/>
  <c r="K13" i="2" s="1"/>
  <c r="J11" i="2"/>
  <c r="N11" i="2" s="1"/>
  <c r="J10" i="2"/>
  <c r="N10" i="2" s="1"/>
  <c r="M10" i="2" s="1"/>
  <c r="N7" i="2"/>
  <c r="M7" i="2" s="1"/>
  <c r="L34" i="2"/>
  <c r="I34" i="2"/>
  <c r="M14" i="2" l="1"/>
  <c r="K14" i="2"/>
  <c r="K11" i="2"/>
  <c r="N15" i="2"/>
  <c r="K10" i="2"/>
  <c r="M11" i="2"/>
  <c r="N13" i="2"/>
  <c r="N34" i="2" s="1"/>
  <c r="M26" i="2"/>
  <c r="M27" i="2"/>
  <c r="M33" i="2"/>
  <c r="M30" i="2"/>
  <c r="J34" i="2"/>
  <c r="M13" i="2" l="1"/>
  <c r="M15" i="2"/>
  <c r="S34" i="2" l="1"/>
</calcChain>
</file>

<file path=xl/sharedStrings.xml><?xml version="1.0" encoding="utf-8"?>
<sst xmlns="http://schemas.openxmlformats.org/spreadsheetml/2006/main" count="463" uniqueCount="136">
  <si>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</si>
  <si>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</si>
  <si>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</si>
  <si>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</si>
  <si>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</si>
  <si>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</si>
  <si>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</si>
  <si>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</si>
  <si>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</si>
  <si>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ORMAN
İLİŞKİ
DURUMU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</si>
  <si>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</si>
  <si>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</si>
  <si>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</si>
  <si>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</si>
  <si>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</si>
  <si>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</si>
  <si>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</si>
  <si>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</si>
  <si>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</si>
  <si>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>BÜYÜKŞEHİR
BELEDİYE SINIRI
İÇİNDE</t>
  </si>
  <si>
    <t>BELEDİYE SINIRI
İÇİNDE</t>
  </si>
  <si>
    <t xml:space="preserve">
TOPLAM
PARSEL SAYISI</t>
  </si>
  <si>
    <t>GEÇİCİ
KOORDİNATLI
PARSEL SAYISI</t>
  </si>
  <si>
    <t xml:space="preserve"> İYİLEŞTİRME
DÖNÜŞÜM YAPILACAK
PARSEL ORANI</t>
  </si>
  <si>
    <t xml:space="preserve"> İYİLEŞTİRME
DÖNÜŞÜM YAPILACAK
PARSEL SAYISI</t>
  </si>
  <si>
    <t xml:space="preserve"> 3402/ 22-A 
YAPILACAK PARSEL
ORAN</t>
  </si>
  <si>
    <t>3402/ 22-A 
YAPILACAK
PARSEL SAYISI</t>
  </si>
  <si>
    <t xml:space="preserve">  3402/EK 1
YAPILACAK ORAN</t>
  </si>
  <si>
    <t xml:space="preserve"> 3402/EK 1 YAPILACAK
PARSEL SAYISI                                                                              </t>
  </si>
  <si>
    <t>2005 YILINDAN SONRA YAPILAN  ORMAN,                      2B VE GEÇİCİ 8 PARSEL SAYISI</t>
  </si>
  <si>
    <t xml:space="preserve">
KADASTRO YÖNÜYLE 
İŞLEME TABİ PARSEL SAYISI</t>
  </si>
  <si>
    <t>BİRİMİN
TOPLAM ALANI</t>
  </si>
  <si>
    <t>GEÇİCİ KOORDİNATLI
PARSELLER TOPLAM ALANI</t>
  </si>
  <si>
    <t>2005 YILINDAN SONRA YAPILAN  ORMAN, 2B VE GEÇİCİ 8 ALANI</t>
  </si>
  <si>
    <t xml:space="preserve">KADASTRO YÖNÜYLE 
İŞLEME TABİ KISMIN ALANI </t>
  </si>
  <si>
    <t>İHALEYE ÇIKILACAK TOPLAM ALAN
(21-22+23)</t>
  </si>
  <si>
    <t>DIŞ/
KENAR
/İÇ</t>
  </si>
  <si>
    <t>ADEDİ</t>
  </si>
  <si>
    <t>ÇİZGİSEL /
SAYISAL</t>
  </si>
  <si>
    <t>ALTLIK TÜRÜ</t>
  </si>
  <si>
    <t>İMAR PLANI</t>
  </si>
  <si>
    <t>İMAR PLANI UYGULANDI MI?</t>
  </si>
  <si>
    <t>DEVAM EDEN İMAR
UYGULAMASI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</si>
  <si>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</si>
  <si>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</si>
  <si>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</si>
  <si>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</si>
  <si>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</si>
  <si>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</si>
  <si>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</si>
  <si>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</si>
  <si>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H</t>
  </si>
  <si>
    <t>ED50</t>
  </si>
  <si>
    <t>Ç</t>
  </si>
  <si>
    <t>Y</t>
  </si>
  <si>
    <t>Kadastro Tek.</t>
  </si>
  <si>
    <t>Kontrol Mühendisi</t>
  </si>
  <si>
    <t>Kadastro Müdürü</t>
  </si>
  <si>
    <t>…./…./……</t>
  </si>
  <si>
    <t>Bölge Müdürü</t>
  </si>
  <si>
    <t>1-</t>
  </si>
  <si>
    <t>Birimde kadastro güncelleme çalışması planlanması durumunda bu cetvel düzenlenecektir.</t>
  </si>
  <si>
    <t>2-</t>
  </si>
  <si>
    <t>12, 14 ve 16 nolu kalemlerde ki parsel sayıları oranlarına göre hesaplanacaktır. Küsuratlı olanlar üste tam sayıya yuvarlanacaktır. 12+14+16 taplamı 10 numaralı kaleme eşit olmalıdır.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</si>
  <si>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</si>
  <si>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</si>
  <si>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</si>
  <si>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</si>
  <si>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ZİLE</t>
  </si>
  <si>
    <t>*</t>
  </si>
  <si>
    <t>Acısu</t>
  </si>
  <si>
    <t>K</t>
  </si>
  <si>
    <t>Müdürlük</t>
  </si>
  <si>
    <t>Ş-F</t>
  </si>
  <si>
    <t xml:space="preserve">Armutalan </t>
  </si>
  <si>
    <t xml:space="preserve">Ç </t>
  </si>
  <si>
    <t xml:space="preserve">Alayurt </t>
  </si>
  <si>
    <t>Bayır</t>
  </si>
  <si>
    <t>Belpınar</t>
  </si>
  <si>
    <t>Büyükaköz</t>
  </si>
  <si>
    <t>Büyükkarayün</t>
  </si>
  <si>
    <t>D</t>
  </si>
  <si>
    <t>Çayır</t>
  </si>
  <si>
    <t>Ülke</t>
  </si>
  <si>
    <t>Ç -S</t>
  </si>
  <si>
    <t>-</t>
  </si>
  <si>
    <t>Derebaşı</t>
  </si>
  <si>
    <t>Elmacık</t>
  </si>
  <si>
    <t>Emirdolu</t>
  </si>
  <si>
    <t>Göçenli</t>
  </si>
  <si>
    <t>Haremikışla</t>
  </si>
  <si>
    <t>Ş-K</t>
  </si>
  <si>
    <t>Karabalçık</t>
  </si>
  <si>
    <t>Kervansaray</t>
  </si>
  <si>
    <t>Ç-S</t>
  </si>
  <si>
    <t>Kızılca</t>
  </si>
  <si>
    <t>Kuruçay</t>
  </si>
  <si>
    <t>Narlıkışla</t>
  </si>
  <si>
    <t>Osmanpınarı</t>
  </si>
  <si>
    <t>Palanlı</t>
  </si>
  <si>
    <t>Savcı</t>
  </si>
  <si>
    <t>Taşkıran</t>
  </si>
  <si>
    <t>Turgutalp</t>
  </si>
  <si>
    <t>Ütük</t>
  </si>
  <si>
    <t>Yalnızköy</t>
  </si>
  <si>
    <t>Yenidağiçi</t>
  </si>
  <si>
    <t>Yünlü</t>
  </si>
  <si>
    <t>47 Adet Kadastro Parseli Arşiv Onaylı Koordinata Sahip Olduğundan 22a Listesine Dahil Edilmemiştir</t>
  </si>
  <si>
    <t>98 Adet Kadastro Parseli Arşiv Onaylı Koordinata Sahip Olduğundan 22a Listesine Dahil Edilmemiştir</t>
  </si>
  <si>
    <t>16 Adet Kadastro Parseli Arşiv Onaylı Koordinata Sahip Olduğundan 22a Listesine Dahil Edilmemiştir</t>
  </si>
  <si>
    <t>11 Adet Kadastro Parseli Arşiv Onaylı Koordinata Sahip Olduğundan 22a Listesine Dahil Edilmemiştir</t>
  </si>
  <si>
    <t>428 Adet Kadastro Parseli Arşiv Onaylı Koordinata Sahip Olduğundan 22a Listesine Dahil Edilmemiştir</t>
  </si>
  <si>
    <t>45 Adet Kadastro Parseli Arşiv Onaylı Koordinata Sahip Olduğundan 22a Listesine Dahil Edilmemiştir</t>
  </si>
  <si>
    <t>40 Adet Kadastro Parseli Arşiv Onaylı Koordinata Sahip Olduğundan 22a Listesine Dahil Edilmemiştir</t>
  </si>
  <si>
    <t>2 Adet Kadastro Parseli Arşiv Onaylı Koordinata Sahip Olduğundan 22a Listesine Dahil Edilmemiştir</t>
  </si>
  <si>
    <t>7 Adet Kadastro Parseli Arşiv Onaylı Koordinata Sahip Olduğundan 22a Listesine Dahil Edilmemiştir</t>
  </si>
  <si>
    <t>1 Adet Kadastro Parseli Arşiv Onaylı Koordinata Sahip Olduğundan 22a Listesine Dahil Edilmemiştir</t>
  </si>
  <si>
    <t>164 Adet Kadastro Parseli Arşiv Onaylı Koordinata Sahip Olduğundan 22a Listesine Dahil Edilmemiştir</t>
  </si>
  <si>
    <t>25 Adet Kadastro Parseli Arşiv Onaylı Koordinata Sahip Olduğundan 22a Listesine Dahil Edilmemiştir</t>
  </si>
  <si>
    <t>84 Adet Kadastro Parseli Arşiv Onaylı Koordinata Sahip Olduğundan 22a Listesine Dahil Edilmemiştir</t>
  </si>
  <si>
    <t>5 Adet Kadastro Parseli Arşiv Onaylı Koordinata Sahip Olduğundan 22a Listesine Dahil Edilmemiştir</t>
  </si>
  <si>
    <t>38 Adet Kadastro Parseli Arşiv Onaylı Koordinata Sahip Olduğundan 22a Listesine Dahil Edilmemiştir</t>
  </si>
  <si>
    <t>114 Adet Kadastro Parseli Arşiv Onaylı Koordinata Sahip Olduğundan 22a Listesine Dahil Edilmemiştir</t>
  </si>
  <si>
    <t>68 Adet Kadastro Parseli Arşiv Onaylı Koordinata Sahip Olduğundan 22a Listesine Dahil Edilmemiştir</t>
  </si>
  <si>
    <t>22 Adet Kadastro Parseli Arşiv Onaylı Koordinata Sahip Olduğundan 22a Listesine Dahil Edilmemiştir</t>
  </si>
  <si>
    <t>74 Adet Kadastro Parseli Arşiv Onaylı Koordinata Sahip Olduğundan 22a Listesine Dahil Edilmemiştir</t>
  </si>
  <si>
    <t>4 Adet Kadastro Parseli Arşiv Onaylı Koordinata Sahip Olduğundan 22a Listesine Dahil Edilmemiştir</t>
  </si>
  <si>
    <t>SezaiGÜREL</t>
  </si>
  <si>
    <t>Muhammed CEYLAN</t>
  </si>
  <si>
    <t>Esat KAYA</t>
  </si>
  <si>
    <t>İLİ: TOKAT</t>
  </si>
  <si>
    <t>TOPLAM</t>
  </si>
  <si>
    <t xml:space="preserve"> İHALEYE ÇIKILACAK  TOPLAM PARSEL   SAYISI (12+14+16-17+18)</t>
  </si>
  <si>
    <t>BÖLGE MÜDÜRLÜĞÜ : SİVAS XX. BÖLGE MÜDÜRLÜĞÜ</t>
  </si>
  <si>
    <t>KADASTRO GÜNCELLEME ALANINI GÖSTERİR BİRİMLERE AİT DEĞERLENDİRME ÇİZELGESİ (TKT-ZLE III)</t>
  </si>
  <si>
    <t>73 Adet Kadastro Parseli Arşiv Onaylı Koordinata Sahip Olduğundan 22a Listesine Dahil Edilmemiştir.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</si>
</sst>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Arial Tur"/>
      <charset val="162"/>
    </font>
    <font>
      <sz val="7"/>
      <name val="Arial Tur"/>
      <charset val="162"/>
    </font>
    <font>
      <b/>
      <sz val="9"/>
      <name val="Arial Tur"/>
      <charset val="162"/>
    </font>
    <font>
      <sz val="9"/>
      <name val="Arial Tur"/>
      <charset val="162"/>
    </font>
    <font>
      <sz val="9"/>
      <name val="Times New Roman"/>
      <family val="1"/>
      <charset val="162"/>
    </font>
    <font>
      <sz val="7"/>
      <color rgb="FFFF0000"/>
      <name val="Arial Tur"/>
      <charset val="162"/>
    </font>
    <font>
      <sz val="12"/>
      <name val="Times New Roman"/>
      <family val="1"/>
      <charset val="162"/>
    </font>
    <font>
      <sz val="11"/>
      <name val="Arial Tur"/>
      <charset val="162"/>
    </font>
    <font>
      <sz val="11"/>
      <name val="Times New Roman"/>
      <family val="1"/>
      <charset val="162"/>
    </font>
    <font>
      <sz val="8"/>
      <name val="Arial Tur"/>
      <charset val="162"/>
    </font>
    <font>
      <sz val="10"/>
      <name val="Times New Roman"/>
      <family val="1"/>
      <charset val="162"/>
    </font>
    <font>
      <sz val="12"/>
      <name val="Arial Black"/>
      <family val="2"/>
      <charset val="162"/>
    </font>
    <font>
      <sz val="9"/>
      <color theme="1"/>
      <name val="Arial"/>
      <family val="2"/>
      <charset val="162"/>
    </font>
    <font>
      <sz val="9"/>
      <color theme="1"/>
      <name val="Times New Roman"/>
      <family val="1"/>
      <charset val="162"/>
    </font>
    <font>
      <sz val="8"/>
      <name val="Calibri"/>
      <family val="2"/>
      <scheme val="minor"/>
    </font>
    <font>
      <b/>
      <sz val="9"/>
      <color theme="1"/>
      <name val="Arial Tur"/>
      <charset val="162"/>
    </font>
    <font>
      <sz val="11"/>
      <color theme="1"/>
      <name val="Arial Tur"/>
      <charset val="162"/>
    </font>
    <font>
      <sz val="10"/>
      <color theme="1"/>
      <name val="Times New Roman"/>
      <family val="1"/>
      <charset val="162"/>
    </font>
    <font>
      <sz val="10"/>
      <color theme="1"/>
      <name val="Arial Tur"/>
      <charset val="162"/>
    </font>
    <font>
      <sz val="11"/>
      <color theme="1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3"/>
      <name val="Arial Tur"/>
      <charset val="162"/>
    </font>
    <font>
      <b/>
      <sz val="13"/>
      <color theme="1"/>
      <name val="Arial Tur"/>
      <charset val="162"/>
    </font>
    <font>
      <sz val="14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4"/>
      <name val="Arial Tur"/>
      <charset val="162"/>
    </font>
    <font>
      <b/>
      <sz val="15"/>
      <color theme="1"/>
      <name val="Times New Roman"/>
      <family val="1"/>
      <charset val="162"/>
    </font>
    <font>
      <sz val="15"/>
      <name val="Times New Roman"/>
      <family val="1"/>
      <charset val="162"/>
    </font>
    <font>
      <b/>
      <sz val="15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98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/>
    <xf numFmtId="0" fontId="3" fillId="0" borderId="0" xfId="1" applyFont="1"/>
    <xf numFmtId="0" fontId="4" fillId="0" borderId="1" xfId="1" applyFont="1" applyBorder="1" applyAlignment="1">
      <alignment horizontal="center"/>
    </xf>
    <xf numFmtId="0" fontId="7" fillId="2" borderId="0" xfId="1" applyFont="1" applyFill="1"/>
    <xf numFmtId="0" fontId="3" fillId="3" borderId="0" xfId="1" applyFont="1" applyFill="1"/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shrinkToFit="1"/>
    </xf>
    <xf numFmtId="0" fontId="6" fillId="0" borderId="0" xfId="1" quotePrefix="1" applyFont="1" applyAlignment="1">
      <alignment horizontal="center" vertical="center" wrapText="1"/>
    </xf>
    <xf numFmtId="0" fontId="9" fillId="0" borderId="0" xfId="1" applyFont="1"/>
    <xf numFmtId="0" fontId="9" fillId="0" borderId="0" xfId="1" applyFont="1" applyAlignment="1">
      <alignment horizontal="center"/>
    </xf>
    <xf numFmtId="0" fontId="9" fillId="0" borderId="0" xfId="1" applyFont="1" applyAlignment="1">
      <alignment horizontal="center" vertical="center"/>
    </xf>
    <xf numFmtId="0" fontId="10" fillId="0" borderId="0" xfId="1" applyFont="1"/>
    <xf numFmtId="0" fontId="11" fillId="0" borderId="0" xfId="1" applyFont="1"/>
    <xf numFmtId="0" fontId="12" fillId="0" borderId="0" xfId="1" applyFont="1"/>
    <xf numFmtId="0" fontId="12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1" fillId="0" borderId="0" xfId="1" applyFont="1" applyAlignment="1">
      <alignment horizontal="left"/>
    </xf>
    <xf numFmtId="0" fontId="13" fillId="0" borderId="0" xfId="1" applyFont="1" applyAlignment="1">
      <alignment horizontal="center" vertical="center"/>
    </xf>
    <xf numFmtId="0" fontId="3" fillId="2" borderId="0" xfId="1" applyFont="1" applyFill="1"/>
    <xf numFmtId="0" fontId="4" fillId="0" borderId="1" xfId="1" applyFont="1" applyFill="1" applyBorder="1" applyAlignment="1">
      <alignment horizontal="center"/>
    </xf>
    <xf numFmtId="0" fontId="6" fillId="0" borderId="0" xfId="1" applyFont="1" applyFill="1" applyAlignment="1">
      <alignment horizontal="center" vertical="center"/>
    </xf>
    <xf numFmtId="2" fontId="6" fillId="0" borderId="0" xfId="1" applyNumberFormat="1" applyFont="1" applyFill="1" applyAlignment="1">
      <alignment horizontal="center" vertical="center"/>
    </xf>
    <xf numFmtId="0" fontId="6" fillId="0" borderId="0" xfId="1" quotePrefix="1" applyFont="1" applyFill="1" applyAlignment="1">
      <alignment horizontal="center" vertical="center" wrapText="1"/>
    </xf>
    <xf numFmtId="0" fontId="9" fillId="0" borderId="0" xfId="1" applyFont="1" applyFill="1"/>
    <xf numFmtId="0" fontId="12" fillId="0" borderId="0" xfId="1" applyFont="1" applyFill="1"/>
    <xf numFmtId="0" fontId="1" fillId="0" borderId="0" xfId="1" applyFill="1"/>
    <xf numFmtId="0" fontId="14" fillId="4" borderId="1" xfId="2" applyFont="1" applyFill="1" applyBorder="1" applyAlignment="1" applyProtection="1">
      <alignment horizontal="center" vertical="center" wrapText="1"/>
      <protection locked="0"/>
    </xf>
    <xf numFmtId="0" fontId="14" fillId="4" borderId="0" xfId="2" applyFont="1" applyFill="1" applyBorder="1" applyAlignment="1" applyProtection="1">
      <alignment horizontal="center" vertical="center" wrapText="1"/>
      <protection locked="0"/>
    </xf>
    <xf numFmtId="0" fontId="17" fillId="0" borderId="1" xfId="1" applyFont="1" applyFill="1" applyBorder="1" applyAlignment="1">
      <alignment horizontal="center"/>
    </xf>
    <xf numFmtId="0" fontId="15" fillId="0" borderId="0" xfId="1" applyFont="1" applyFill="1" applyAlignment="1">
      <alignment horizontal="center" vertical="center"/>
    </xf>
    <xf numFmtId="0" fontId="18" fillId="0" borderId="0" xfId="1" applyFont="1" applyFill="1"/>
    <xf numFmtId="0" fontId="19" fillId="0" borderId="0" xfId="1" applyFont="1" applyFill="1"/>
    <xf numFmtId="0" fontId="20" fillId="0" borderId="0" xfId="1" applyFont="1" applyFill="1"/>
    <xf numFmtId="0" fontId="2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2" fillId="0" borderId="0" xfId="1" applyFont="1" applyAlignment="1">
      <alignment horizontal="left"/>
    </xf>
    <xf numFmtId="0" fontId="9" fillId="0" borderId="0" xfId="1" applyFont="1" applyFill="1" applyAlignment="1">
      <alignment horizontal="center"/>
    </xf>
    <xf numFmtId="14" fontId="9" fillId="0" borderId="0" xfId="1" applyNumberFormat="1" applyFont="1" applyAlignment="1">
      <alignment horizontal="center"/>
    </xf>
    <xf numFmtId="0" fontId="22" fillId="0" borderId="4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2" fillId="0" borderId="6" xfId="1" applyFont="1" applyBorder="1" applyAlignment="1">
      <alignment horizontal="center" vertical="center"/>
    </xf>
    <xf numFmtId="0" fontId="22" fillId="0" borderId="1" xfId="1" applyFont="1" applyBorder="1" applyAlignment="1">
      <alignment horizontal="left" vertical="center"/>
    </xf>
    <xf numFmtId="0" fontId="23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/>
    </xf>
    <xf numFmtId="0" fontId="23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textRotation="90" wrapText="1"/>
    </xf>
    <xf numFmtId="0" fontId="23" fillId="0" borderId="1" xfId="1" applyFont="1" applyBorder="1" applyAlignment="1">
      <alignment horizontal="center" vertical="center" textRotation="90"/>
    </xf>
    <xf numFmtId="0" fontId="23" fillId="0" borderId="1" xfId="1" applyFont="1" applyBorder="1" applyAlignment="1">
      <alignment horizontal="center" vertical="center" textRotation="90" wrapText="1"/>
    </xf>
    <xf numFmtId="0" fontId="24" fillId="0" borderId="1" xfId="1" applyFont="1" applyFill="1" applyBorder="1" applyAlignment="1">
      <alignment horizontal="center" vertical="center" textRotation="90" wrapText="1"/>
    </xf>
    <xf numFmtId="0" fontId="23" fillId="0" borderId="1" xfId="1" applyFont="1" applyFill="1" applyBorder="1" applyAlignment="1">
      <alignment horizontal="center" vertical="center" textRotation="90" wrapText="1"/>
    </xf>
    <xf numFmtId="0" fontId="23" fillId="0" borderId="1" xfId="1" applyFont="1" applyBorder="1" applyAlignment="1">
      <alignment horizontal="center"/>
    </xf>
    <xf numFmtId="0" fontId="24" fillId="0" borderId="1" xfId="1" applyFont="1" applyFill="1" applyBorder="1" applyAlignment="1">
      <alignment horizontal="center"/>
    </xf>
    <xf numFmtId="0" fontId="23" fillId="0" borderId="1" xfId="1" applyFont="1" applyFill="1" applyBorder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1" fillId="4" borderId="2" xfId="2" applyFont="1" applyFill="1" applyBorder="1" applyAlignment="1" applyProtection="1">
      <alignment horizontal="left" vertical="center" wrapText="1" shrinkToFit="1"/>
      <protection locked="0"/>
    </xf>
    <xf numFmtId="0" fontId="26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0" fontId="26" fillId="4" borderId="1" xfId="0" applyFont="1" applyFill="1" applyBorder="1" applyAlignment="1">
      <alignment vertical="center" shrinkToFit="1"/>
    </xf>
    <xf numFmtId="1" fontId="26" fillId="4" borderId="1" xfId="0" applyNumberFormat="1" applyFont="1" applyFill="1" applyBorder="1" applyAlignment="1">
      <alignment vertical="center"/>
    </xf>
    <xf numFmtId="1" fontId="26" fillId="4" borderId="1" xfId="0" applyNumberFormat="1" applyFont="1" applyFill="1" applyBorder="1" applyAlignment="1">
      <alignment horizontal="center" vertical="center"/>
    </xf>
    <xf numFmtId="2" fontId="26" fillId="4" borderId="1" xfId="0" applyNumberFormat="1" applyFont="1" applyFill="1" applyBorder="1" applyAlignment="1">
      <alignment vertical="center"/>
    </xf>
    <xf numFmtId="0" fontId="26" fillId="4" borderId="1" xfId="2" applyFont="1" applyFill="1" applyBorder="1" applyAlignment="1" applyProtection="1">
      <alignment horizontal="center" vertical="center"/>
      <protection locked="0"/>
    </xf>
    <xf numFmtId="0" fontId="26" fillId="4" borderId="1" xfId="2" applyFont="1" applyFill="1" applyBorder="1" applyAlignment="1" applyProtection="1">
      <alignment horizontal="left" vertical="center"/>
      <protection locked="0"/>
    </xf>
    <xf numFmtId="0" fontId="26" fillId="4" borderId="1" xfId="1" applyFont="1" applyFill="1" applyBorder="1" applyAlignment="1">
      <alignment horizontal="right" vertical="center"/>
    </xf>
    <xf numFmtId="0" fontId="26" fillId="4" borderId="1" xfId="2" applyFont="1" applyFill="1" applyBorder="1" applyAlignment="1" applyProtection="1">
      <alignment horizontal="center" vertical="center" wrapText="1"/>
      <protection locked="0"/>
    </xf>
    <xf numFmtId="1" fontId="26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25" fillId="4" borderId="1" xfId="2" applyFont="1" applyFill="1" applyBorder="1" applyAlignment="1" applyProtection="1">
      <alignment horizontal="left" vertical="center"/>
      <protection locked="0"/>
    </xf>
    <xf numFmtId="0" fontId="25" fillId="4" borderId="1" xfId="2" applyFont="1" applyFill="1" applyBorder="1" applyAlignment="1" applyProtection="1">
      <alignment horizontal="center" vertical="center"/>
      <protection locked="0"/>
    </xf>
    <xf numFmtId="0" fontId="25" fillId="4" borderId="1" xfId="0" applyFont="1" applyFill="1" applyBorder="1" applyAlignment="1">
      <alignment vertical="center"/>
    </xf>
    <xf numFmtId="1" fontId="25" fillId="4" borderId="1" xfId="0" applyNumberFormat="1" applyFont="1" applyFill="1" applyBorder="1" applyAlignment="1">
      <alignment vertical="center"/>
    </xf>
    <xf numFmtId="0" fontId="25" fillId="4" borderId="1" xfId="2" applyFont="1" applyFill="1" applyBorder="1" applyAlignment="1" applyProtection="1">
      <alignment horizontal="center" vertical="center" wrapText="1"/>
      <protection locked="0"/>
    </xf>
    <xf numFmtId="1" fontId="25" fillId="4" borderId="1" xfId="0" applyNumberFormat="1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horizontal="center" vertical="center"/>
    </xf>
    <xf numFmtId="2" fontId="25" fillId="4" borderId="1" xfId="0" applyNumberFormat="1" applyFont="1" applyFill="1" applyBorder="1" applyAlignment="1">
      <alignment vertical="center"/>
    </xf>
    <xf numFmtId="1" fontId="25" fillId="4" borderId="1" xfId="2" applyNumberFormat="1" applyFont="1" applyFill="1" applyBorder="1" applyAlignment="1" applyProtection="1">
      <alignment horizontal="center" vertical="center"/>
      <protection locked="0"/>
    </xf>
    <xf numFmtId="1" fontId="26" fillId="4" borderId="1" xfId="2" applyNumberFormat="1" applyFont="1" applyFill="1" applyBorder="1" applyAlignment="1" applyProtection="1">
      <alignment horizontal="center" vertical="center"/>
      <protection locked="0"/>
    </xf>
    <xf numFmtId="0" fontId="26" fillId="4" borderId="3" xfId="2" applyFont="1" applyFill="1" applyBorder="1" applyAlignment="1" applyProtection="1">
      <alignment horizontal="left" vertical="center"/>
      <protection locked="0"/>
    </xf>
    <xf numFmtId="0" fontId="26" fillId="4" borderId="3" xfId="2" applyFont="1" applyFill="1" applyBorder="1" applyAlignment="1" applyProtection="1">
      <alignment horizontal="center" vertical="center"/>
      <protection locked="0"/>
    </xf>
    <xf numFmtId="1" fontId="26" fillId="4" borderId="3" xfId="0" applyNumberFormat="1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3" xfId="2" applyFont="1" applyFill="1" applyBorder="1" applyAlignment="1" applyProtection="1">
      <alignment horizontal="center" vertical="center" wrapText="1"/>
      <protection locked="0"/>
    </xf>
    <xf numFmtId="1" fontId="26" fillId="4" borderId="3" xfId="2" applyNumberFormat="1" applyFont="1" applyFill="1" applyBorder="1" applyAlignment="1" applyProtection="1">
      <alignment horizontal="center" vertical="center"/>
      <protection locked="0"/>
    </xf>
    <xf numFmtId="0" fontId="26" fillId="4" borderId="1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vertical="center"/>
    </xf>
    <xf numFmtId="2" fontId="26" fillId="4" borderId="1" xfId="2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1" applyFont="1" applyBorder="1" applyAlignment="1">
      <alignment horizontal="center" vertical="center"/>
    </xf>
    <xf numFmtId="0" fontId="28" fillId="0" borderId="1" xfId="1" applyFont="1" applyFill="1" applyBorder="1" applyAlignment="1">
      <alignment horizontal="center" vertical="center"/>
    </xf>
    <xf numFmtId="1" fontId="29" fillId="0" borderId="1" xfId="1" applyNumberFormat="1" applyFont="1" applyFill="1" applyBorder="1" applyAlignment="1">
      <alignment horizontal="center" vertical="center"/>
    </xf>
    <xf numFmtId="0" fontId="30" fillId="0" borderId="1" xfId="1" applyFont="1" applyFill="1" applyBorder="1" applyAlignment="1">
      <alignment horizontal="center" vertical="center"/>
    </xf>
    <xf numFmtId="0" fontId="29" fillId="0" borderId="1" xfId="1" applyFont="1" applyFill="1" applyBorder="1" applyAlignment="1">
      <alignment horizontal="center" vertical="center"/>
    </xf>
    <xf numFmtId="1" fontId="30" fillId="0" borderId="1" xfId="1" applyNumberFormat="1" applyFont="1" applyFill="1" applyBorder="1" applyAlignment="1">
      <alignment horizontal="center" vertical="center"/>
    </xf>
    <xf numFmtId="0" fontId="30" fillId="0" borderId="1" xfId="1" applyFont="1" applyBorder="1" applyAlignment="1">
      <alignment horizontal="center" vertical="center"/>
    </xf>
    <xf numFmtId="1" fontId="30" fillId="0" borderId="1" xfId="1" applyNumberFormat="1" applyFont="1" applyBorder="1" applyAlignment="1">
      <alignment horizontal="center" vertical="center"/>
    </xf>
    <xf numFmtId="0" fontId="29" fillId="0" borderId="1" xfId="1" applyFont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_Sayfa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49"/>
  <sheetViews>
    <sheetView tabSelected="1" view="pageBreakPreview" zoomScale="70" zoomScaleNormal="55" zoomScaleSheetLayoutView="70" workbookViewId="0">
      <pane ySplit="6" topLeftCell="A7" activePane="bottomLeft" state="frozen"/>
      <selection pane="bottomLeft" activeCell="A43" sqref="A43:AK43"/>
    </sheetView>
  </sheetViews>
  <sheetFormatPr defaultRowHeight="12.75" x14ac:dyDescent="0.2"/>
  <cols>
    <col min="1" max="1" width="7.85546875" style="2" customWidth="1"/>
    <col min="2" max="2" width="10.42578125" style="2" customWidth="1"/>
    <col min="3" max="3" width="9.140625" style="2"/>
    <col min="4" max="4" width="17.28515625" style="2" customWidth="1"/>
    <col min="5" max="8" width="9.140625" style="2"/>
    <col min="9" max="10" width="9.28515625" style="35" bestFit="1" customWidth="1"/>
    <col min="11" max="11" width="9.140625" style="28"/>
    <col min="12" max="12" width="9.28515625" style="28" bestFit="1" customWidth="1"/>
    <col min="13" max="13" width="9.140625" style="28"/>
    <col min="14" max="14" width="9.28515625" style="28" bestFit="1" customWidth="1"/>
    <col min="15" max="15" width="9.140625" style="28"/>
    <col min="16" max="16" width="9.28515625" style="28" bestFit="1" customWidth="1"/>
    <col min="17" max="19" width="9.28515625" style="2" bestFit="1" customWidth="1"/>
    <col min="20" max="23" width="9.140625" style="2"/>
    <col min="24" max="24" width="10" style="2" bestFit="1" customWidth="1"/>
    <col min="25" max="25" width="12" style="2" customWidth="1"/>
    <col min="26" max="26" width="13" style="2" customWidth="1"/>
    <col min="27" max="29" width="9.140625" style="2"/>
    <col min="30" max="30" width="9.28515625" style="2" bestFit="1" customWidth="1"/>
    <col min="31" max="36" width="9.140625" style="2"/>
    <col min="37" max="37" width="45.5703125" style="2" customWidth="1"/>
    <col min="38" max="259" width="9.140625" style="2"/>
    <col min="260" max="260" width="19.7109375" style="2" bestFit="1" customWidth="1"/>
    <col min="261" max="292" width="9.140625" style="2"/>
    <col min="293" max="293" width="35.140625" style="2" customWidth="1"/>
    <col min="294" max="515" width="9.140625" style="2"/>
    <col min="516" max="516" width="19.7109375" style="2" bestFit="1" customWidth="1"/>
    <col min="517" max="548" width="9.140625" style="2"/>
    <col min="549" max="549" width="35.140625" style="2" customWidth="1"/>
    <col min="550" max="771" width="9.140625" style="2"/>
    <col min="772" max="772" width="19.7109375" style="2" bestFit="1" customWidth="1"/>
    <col min="773" max="804" width="9.140625" style="2"/>
    <col min="805" max="805" width="35.140625" style="2" customWidth="1"/>
    <col min="806" max="1027" width="9.140625" style="2"/>
    <col min="1028" max="1028" width="19.7109375" style="2" bestFit="1" customWidth="1"/>
    <col min="1029" max="1060" width="9.140625" style="2"/>
    <col min="1061" max="1061" width="35.140625" style="2" customWidth="1"/>
    <col min="1062" max="1283" width="9.140625" style="2"/>
    <col min="1284" max="1284" width="19.7109375" style="2" bestFit="1" customWidth="1"/>
    <col min="1285" max="1316" width="9.140625" style="2"/>
    <col min="1317" max="1317" width="35.140625" style="2" customWidth="1"/>
    <col min="1318" max="1539" width="9.140625" style="2"/>
    <col min="1540" max="1540" width="19.7109375" style="2" bestFit="1" customWidth="1"/>
    <col min="1541" max="1572" width="9.140625" style="2"/>
    <col min="1573" max="1573" width="35.140625" style="2" customWidth="1"/>
    <col min="1574" max="1795" width="9.140625" style="2"/>
    <col min="1796" max="1796" width="19.7109375" style="2" bestFit="1" customWidth="1"/>
    <col min="1797" max="1828" width="9.140625" style="2"/>
    <col min="1829" max="1829" width="35.140625" style="2" customWidth="1"/>
    <col min="1830" max="2051" width="9.140625" style="2"/>
    <col min="2052" max="2052" width="19.7109375" style="2" bestFit="1" customWidth="1"/>
    <col min="2053" max="2084" width="9.140625" style="2"/>
    <col min="2085" max="2085" width="35.140625" style="2" customWidth="1"/>
    <col min="2086" max="2307" width="9.140625" style="2"/>
    <col min="2308" max="2308" width="19.7109375" style="2" bestFit="1" customWidth="1"/>
    <col min="2309" max="2340" width="9.140625" style="2"/>
    <col min="2341" max="2341" width="35.140625" style="2" customWidth="1"/>
    <col min="2342" max="2563" width="9.140625" style="2"/>
    <col min="2564" max="2564" width="19.7109375" style="2" bestFit="1" customWidth="1"/>
    <col min="2565" max="2596" width="9.140625" style="2"/>
    <col min="2597" max="2597" width="35.140625" style="2" customWidth="1"/>
    <col min="2598" max="2819" width="9.140625" style="2"/>
    <col min="2820" max="2820" width="19.7109375" style="2" bestFit="1" customWidth="1"/>
    <col min="2821" max="2852" width="9.140625" style="2"/>
    <col min="2853" max="2853" width="35.140625" style="2" customWidth="1"/>
    <col min="2854" max="3075" width="9.140625" style="2"/>
    <col min="3076" max="3076" width="19.7109375" style="2" bestFit="1" customWidth="1"/>
    <col min="3077" max="3108" width="9.140625" style="2"/>
    <col min="3109" max="3109" width="35.140625" style="2" customWidth="1"/>
    <col min="3110" max="3331" width="9.140625" style="2"/>
    <col min="3332" max="3332" width="19.7109375" style="2" bestFit="1" customWidth="1"/>
    <col min="3333" max="3364" width="9.140625" style="2"/>
    <col min="3365" max="3365" width="35.140625" style="2" customWidth="1"/>
    <col min="3366" max="3587" width="9.140625" style="2"/>
    <col min="3588" max="3588" width="19.7109375" style="2" bestFit="1" customWidth="1"/>
    <col min="3589" max="3620" width="9.140625" style="2"/>
    <col min="3621" max="3621" width="35.140625" style="2" customWidth="1"/>
    <col min="3622" max="3843" width="9.140625" style="2"/>
    <col min="3844" max="3844" width="19.7109375" style="2" bestFit="1" customWidth="1"/>
    <col min="3845" max="3876" width="9.140625" style="2"/>
    <col min="3877" max="3877" width="35.140625" style="2" customWidth="1"/>
    <col min="3878" max="4099" width="9.140625" style="2"/>
    <col min="4100" max="4100" width="19.7109375" style="2" bestFit="1" customWidth="1"/>
    <col min="4101" max="4132" width="9.140625" style="2"/>
    <col min="4133" max="4133" width="35.140625" style="2" customWidth="1"/>
    <col min="4134" max="4355" width="9.140625" style="2"/>
    <col min="4356" max="4356" width="19.7109375" style="2" bestFit="1" customWidth="1"/>
    <col min="4357" max="4388" width="9.140625" style="2"/>
    <col min="4389" max="4389" width="35.140625" style="2" customWidth="1"/>
    <col min="4390" max="4611" width="9.140625" style="2"/>
    <col min="4612" max="4612" width="19.7109375" style="2" bestFit="1" customWidth="1"/>
    <col min="4613" max="4644" width="9.140625" style="2"/>
    <col min="4645" max="4645" width="35.140625" style="2" customWidth="1"/>
    <col min="4646" max="4867" width="9.140625" style="2"/>
    <col min="4868" max="4868" width="19.7109375" style="2" bestFit="1" customWidth="1"/>
    <col min="4869" max="4900" width="9.140625" style="2"/>
    <col min="4901" max="4901" width="35.140625" style="2" customWidth="1"/>
    <col min="4902" max="5123" width="9.140625" style="2"/>
    <col min="5124" max="5124" width="19.7109375" style="2" bestFit="1" customWidth="1"/>
    <col min="5125" max="5156" width="9.140625" style="2"/>
    <col min="5157" max="5157" width="35.140625" style="2" customWidth="1"/>
    <col min="5158" max="5379" width="9.140625" style="2"/>
    <col min="5380" max="5380" width="19.7109375" style="2" bestFit="1" customWidth="1"/>
    <col min="5381" max="5412" width="9.140625" style="2"/>
    <col min="5413" max="5413" width="35.140625" style="2" customWidth="1"/>
    <col min="5414" max="5635" width="9.140625" style="2"/>
    <col min="5636" max="5636" width="19.7109375" style="2" bestFit="1" customWidth="1"/>
    <col min="5637" max="5668" width="9.140625" style="2"/>
    <col min="5669" max="5669" width="35.140625" style="2" customWidth="1"/>
    <col min="5670" max="5891" width="9.140625" style="2"/>
    <col min="5892" max="5892" width="19.7109375" style="2" bestFit="1" customWidth="1"/>
    <col min="5893" max="5924" width="9.140625" style="2"/>
    <col min="5925" max="5925" width="35.140625" style="2" customWidth="1"/>
    <col min="5926" max="6147" width="9.140625" style="2"/>
    <col min="6148" max="6148" width="19.7109375" style="2" bestFit="1" customWidth="1"/>
    <col min="6149" max="6180" width="9.140625" style="2"/>
    <col min="6181" max="6181" width="35.140625" style="2" customWidth="1"/>
    <col min="6182" max="6403" width="9.140625" style="2"/>
    <col min="6404" max="6404" width="19.7109375" style="2" bestFit="1" customWidth="1"/>
    <col min="6405" max="6436" width="9.140625" style="2"/>
    <col min="6437" max="6437" width="35.140625" style="2" customWidth="1"/>
    <col min="6438" max="6659" width="9.140625" style="2"/>
    <col min="6660" max="6660" width="19.7109375" style="2" bestFit="1" customWidth="1"/>
    <col min="6661" max="6692" width="9.140625" style="2"/>
    <col min="6693" max="6693" width="35.140625" style="2" customWidth="1"/>
    <col min="6694" max="6915" width="9.140625" style="2"/>
    <col min="6916" max="6916" width="19.7109375" style="2" bestFit="1" customWidth="1"/>
    <col min="6917" max="6948" width="9.140625" style="2"/>
    <col min="6949" max="6949" width="35.140625" style="2" customWidth="1"/>
    <col min="6950" max="7171" width="9.140625" style="2"/>
    <col min="7172" max="7172" width="19.7109375" style="2" bestFit="1" customWidth="1"/>
    <col min="7173" max="7204" width="9.140625" style="2"/>
    <col min="7205" max="7205" width="35.140625" style="2" customWidth="1"/>
    <col min="7206" max="7427" width="9.140625" style="2"/>
    <col min="7428" max="7428" width="19.7109375" style="2" bestFit="1" customWidth="1"/>
    <col min="7429" max="7460" width="9.140625" style="2"/>
    <col min="7461" max="7461" width="35.140625" style="2" customWidth="1"/>
    <col min="7462" max="7683" width="9.140625" style="2"/>
    <col min="7684" max="7684" width="19.7109375" style="2" bestFit="1" customWidth="1"/>
    <col min="7685" max="7716" width="9.140625" style="2"/>
    <col min="7717" max="7717" width="35.140625" style="2" customWidth="1"/>
    <col min="7718" max="7939" width="9.140625" style="2"/>
    <col min="7940" max="7940" width="19.7109375" style="2" bestFit="1" customWidth="1"/>
    <col min="7941" max="7972" width="9.140625" style="2"/>
    <col min="7973" max="7973" width="35.140625" style="2" customWidth="1"/>
    <col min="7974" max="8195" width="9.140625" style="2"/>
    <col min="8196" max="8196" width="19.7109375" style="2" bestFit="1" customWidth="1"/>
    <col min="8197" max="8228" width="9.140625" style="2"/>
    <col min="8229" max="8229" width="35.140625" style="2" customWidth="1"/>
    <col min="8230" max="8451" width="9.140625" style="2"/>
    <col min="8452" max="8452" width="19.7109375" style="2" bestFit="1" customWidth="1"/>
    <col min="8453" max="8484" width="9.140625" style="2"/>
    <col min="8485" max="8485" width="35.140625" style="2" customWidth="1"/>
    <col min="8486" max="8707" width="9.140625" style="2"/>
    <col min="8708" max="8708" width="19.7109375" style="2" bestFit="1" customWidth="1"/>
    <col min="8709" max="8740" width="9.140625" style="2"/>
    <col min="8741" max="8741" width="35.140625" style="2" customWidth="1"/>
    <col min="8742" max="8963" width="9.140625" style="2"/>
    <col min="8964" max="8964" width="19.7109375" style="2" bestFit="1" customWidth="1"/>
    <col min="8965" max="8996" width="9.140625" style="2"/>
    <col min="8997" max="8997" width="35.140625" style="2" customWidth="1"/>
    <col min="8998" max="9219" width="9.140625" style="2"/>
    <col min="9220" max="9220" width="19.7109375" style="2" bestFit="1" customWidth="1"/>
    <col min="9221" max="9252" width="9.140625" style="2"/>
    <col min="9253" max="9253" width="35.140625" style="2" customWidth="1"/>
    <col min="9254" max="9475" width="9.140625" style="2"/>
    <col min="9476" max="9476" width="19.7109375" style="2" bestFit="1" customWidth="1"/>
    <col min="9477" max="9508" width="9.140625" style="2"/>
    <col min="9509" max="9509" width="35.140625" style="2" customWidth="1"/>
    <col min="9510" max="9731" width="9.140625" style="2"/>
    <col min="9732" max="9732" width="19.7109375" style="2" bestFit="1" customWidth="1"/>
    <col min="9733" max="9764" width="9.140625" style="2"/>
    <col min="9765" max="9765" width="35.140625" style="2" customWidth="1"/>
    <col min="9766" max="9987" width="9.140625" style="2"/>
    <col min="9988" max="9988" width="19.7109375" style="2" bestFit="1" customWidth="1"/>
    <col min="9989" max="10020" width="9.140625" style="2"/>
    <col min="10021" max="10021" width="35.140625" style="2" customWidth="1"/>
    <col min="10022" max="10243" width="9.140625" style="2"/>
    <col min="10244" max="10244" width="19.7109375" style="2" bestFit="1" customWidth="1"/>
    <col min="10245" max="10276" width="9.140625" style="2"/>
    <col min="10277" max="10277" width="35.140625" style="2" customWidth="1"/>
    <col min="10278" max="10499" width="9.140625" style="2"/>
    <col min="10500" max="10500" width="19.7109375" style="2" bestFit="1" customWidth="1"/>
    <col min="10501" max="10532" width="9.140625" style="2"/>
    <col min="10533" max="10533" width="35.140625" style="2" customWidth="1"/>
    <col min="10534" max="10755" width="9.140625" style="2"/>
    <col min="10756" max="10756" width="19.7109375" style="2" bestFit="1" customWidth="1"/>
    <col min="10757" max="10788" width="9.140625" style="2"/>
    <col min="10789" max="10789" width="35.140625" style="2" customWidth="1"/>
    <col min="10790" max="11011" width="9.140625" style="2"/>
    <col min="11012" max="11012" width="19.7109375" style="2" bestFit="1" customWidth="1"/>
    <col min="11013" max="11044" width="9.140625" style="2"/>
    <col min="11045" max="11045" width="35.140625" style="2" customWidth="1"/>
    <col min="11046" max="11267" width="9.140625" style="2"/>
    <col min="11268" max="11268" width="19.7109375" style="2" bestFit="1" customWidth="1"/>
    <col min="11269" max="11300" width="9.140625" style="2"/>
    <col min="11301" max="11301" width="35.140625" style="2" customWidth="1"/>
    <col min="11302" max="11523" width="9.140625" style="2"/>
    <col min="11524" max="11524" width="19.7109375" style="2" bestFit="1" customWidth="1"/>
    <col min="11525" max="11556" width="9.140625" style="2"/>
    <col min="11557" max="11557" width="35.140625" style="2" customWidth="1"/>
    <col min="11558" max="11779" width="9.140625" style="2"/>
    <col min="11780" max="11780" width="19.7109375" style="2" bestFit="1" customWidth="1"/>
    <col min="11781" max="11812" width="9.140625" style="2"/>
    <col min="11813" max="11813" width="35.140625" style="2" customWidth="1"/>
    <col min="11814" max="12035" width="9.140625" style="2"/>
    <col min="12036" max="12036" width="19.7109375" style="2" bestFit="1" customWidth="1"/>
    <col min="12037" max="12068" width="9.140625" style="2"/>
    <col min="12069" max="12069" width="35.140625" style="2" customWidth="1"/>
    <col min="12070" max="12291" width="9.140625" style="2"/>
    <col min="12292" max="12292" width="19.7109375" style="2" bestFit="1" customWidth="1"/>
    <col min="12293" max="12324" width="9.140625" style="2"/>
    <col min="12325" max="12325" width="35.140625" style="2" customWidth="1"/>
    <col min="12326" max="12547" width="9.140625" style="2"/>
    <col min="12548" max="12548" width="19.7109375" style="2" bestFit="1" customWidth="1"/>
    <col min="12549" max="12580" width="9.140625" style="2"/>
    <col min="12581" max="12581" width="35.140625" style="2" customWidth="1"/>
    <col min="12582" max="12803" width="9.140625" style="2"/>
    <col min="12804" max="12804" width="19.7109375" style="2" bestFit="1" customWidth="1"/>
    <col min="12805" max="12836" width="9.140625" style="2"/>
    <col min="12837" max="12837" width="35.140625" style="2" customWidth="1"/>
    <col min="12838" max="13059" width="9.140625" style="2"/>
    <col min="13060" max="13060" width="19.7109375" style="2" bestFit="1" customWidth="1"/>
    <col min="13061" max="13092" width="9.140625" style="2"/>
    <col min="13093" max="13093" width="35.140625" style="2" customWidth="1"/>
    <col min="13094" max="13315" width="9.140625" style="2"/>
    <col min="13316" max="13316" width="19.7109375" style="2" bestFit="1" customWidth="1"/>
    <col min="13317" max="13348" width="9.140625" style="2"/>
    <col min="13349" max="13349" width="35.140625" style="2" customWidth="1"/>
    <col min="13350" max="13571" width="9.140625" style="2"/>
    <col min="13572" max="13572" width="19.7109375" style="2" bestFit="1" customWidth="1"/>
    <col min="13573" max="13604" width="9.140625" style="2"/>
    <col min="13605" max="13605" width="35.140625" style="2" customWidth="1"/>
    <col min="13606" max="13827" width="9.140625" style="2"/>
    <col min="13828" max="13828" width="19.7109375" style="2" bestFit="1" customWidth="1"/>
    <col min="13829" max="13860" width="9.140625" style="2"/>
    <col min="13861" max="13861" width="35.140625" style="2" customWidth="1"/>
    <col min="13862" max="14083" width="9.140625" style="2"/>
    <col min="14084" max="14084" width="19.7109375" style="2" bestFit="1" customWidth="1"/>
    <col min="14085" max="14116" width="9.140625" style="2"/>
    <col min="14117" max="14117" width="35.140625" style="2" customWidth="1"/>
    <col min="14118" max="14339" width="9.140625" style="2"/>
    <col min="14340" max="14340" width="19.7109375" style="2" bestFit="1" customWidth="1"/>
    <col min="14341" max="14372" width="9.140625" style="2"/>
    <col min="14373" max="14373" width="35.140625" style="2" customWidth="1"/>
    <col min="14374" max="14595" width="9.140625" style="2"/>
    <col min="14596" max="14596" width="19.7109375" style="2" bestFit="1" customWidth="1"/>
    <col min="14597" max="14628" width="9.140625" style="2"/>
    <col min="14629" max="14629" width="35.140625" style="2" customWidth="1"/>
    <col min="14630" max="14851" width="9.140625" style="2"/>
    <col min="14852" max="14852" width="19.7109375" style="2" bestFit="1" customWidth="1"/>
    <col min="14853" max="14884" width="9.140625" style="2"/>
    <col min="14885" max="14885" width="35.140625" style="2" customWidth="1"/>
    <col min="14886" max="15107" width="9.140625" style="2"/>
    <col min="15108" max="15108" width="19.7109375" style="2" bestFit="1" customWidth="1"/>
    <col min="15109" max="15140" width="9.140625" style="2"/>
    <col min="15141" max="15141" width="35.140625" style="2" customWidth="1"/>
    <col min="15142" max="15363" width="9.140625" style="2"/>
    <col min="15364" max="15364" width="19.7109375" style="2" bestFit="1" customWidth="1"/>
    <col min="15365" max="15396" width="9.140625" style="2"/>
    <col min="15397" max="15397" width="35.140625" style="2" customWidth="1"/>
    <col min="15398" max="15619" width="9.140625" style="2"/>
    <col min="15620" max="15620" width="19.7109375" style="2" bestFit="1" customWidth="1"/>
    <col min="15621" max="15652" width="9.140625" style="2"/>
    <col min="15653" max="15653" width="35.140625" style="2" customWidth="1"/>
    <col min="15654" max="15875" width="9.140625" style="2"/>
    <col min="15876" max="15876" width="19.7109375" style="2" bestFit="1" customWidth="1"/>
    <col min="15877" max="15908" width="9.140625" style="2"/>
    <col min="15909" max="15909" width="35.140625" style="2" customWidth="1"/>
    <col min="15910" max="16131" width="9.140625" style="2"/>
    <col min="16132" max="16132" width="19.7109375" style="2" bestFit="1" customWidth="1"/>
    <col min="16133" max="16164" width="9.140625" style="2"/>
    <col min="16165" max="16165" width="35.140625" style="2" customWidth="1"/>
    <col min="16166" max="16384" width="9.140625" style="2"/>
  </cols>
  <sheetData>
    <row r="1" spans="1:37" s="1" customFormat="1" ht="30.75" customHeight="1" x14ac:dyDescent="0.25">
      <c r="A1" s="42" t="s">
        <v>134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4"/>
    </row>
    <row r="2" spans="1:37" ht="27" customHeight="1" x14ac:dyDescent="0.2">
      <c r="A2" s="45" t="s">
        <v>130</v>
      </c>
      <c r="B2" s="45"/>
      <c r="C2" s="45"/>
      <c r="D2" s="45"/>
      <c r="E2" s="45" t="s">
        <v>133</v>
      </c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36" t="s">
        <v>0</v>
      </c>
    </row>
    <row r="3" spans="1:37" ht="49.5" x14ac:dyDescent="0.2">
      <c r="A3" s="46" t="s">
        <v>1</v>
      </c>
      <c r="B3" s="47" t="s">
        <v>2</v>
      </c>
      <c r="C3" s="49" t="s">
        <v>3</v>
      </c>
      <c r="D3" s="46" t="s">
        <v>4</v>
      </c>
      <c r="E3" s="47" t="s">
        <v>5</v>
      </c>
      <c r="F3" s="47"/>
      <c r="G3" s="47" t="s">
        <v>6</v>
      </c>
      <c r="H3" s="47"/>
      <c r="I3" s="47" t="s">
        <v>7</v>
      </c>
      <c r="J3" s="47"/>
      <c r="K3" s="47"/>
      <c r="L3" s="47"/>
      <c r="M3" s="47"/>
      <c r="N3" s="47"/>
      <c r="O3" s="47"/>
      <c r="P3" s="47"/>
      <c r="Q3" s="47"/>
      <c r="R3" s="47"/>
      <c r="S3" s="47"/>
      <c r="T3" s="47" t="s">
        <v>8</v>
      </c>
      <c r="U3" s="47"/>
      <c r="V3" s="47"/>
      <c r="W3" s="47"/>
      <c r="X3" s="47"/>
      <c r="Y3" s="48" t="s">
        <v>9</v>
      </c>
      <c r="Z3" s="49" t="s">
        <v>10</v>
      </c>
      <c r="AA3" s="49" t="s">
        <v>11</v>
      </c>
      <c r="AB3" s="49" t="s">
        <v>12</v>
      </c>
      <c r="AC3" s="49" t="s">
        <v>13</v>
      </c>
      <c r="AD3" s="49" t="s">
        <v>14</v>
      </c>
      <c r="AE3" s="47" t="s">
        <v>15</v>
      </c>
      <c r="AF3" s="47"/>
      <c r="AG3" s="47"/>
      <c r="AH3" s="47" t="s">
        <v>16</v>
      </c>
      <c r="AI3" s="47"/>
      <c r="AJ3" s="47"/>
      <c r="AK3" s="36"/>
    </row>
    <row r="4" spans="1:37" s="3" customFormat="1" ht="173.25" customHeight="1" x14ac:dyDescent="0.2">
      <c r="A4" s="46"/>
      <c r="B4" s="47"/>
      <c r="C4" s="49"/>
      <c r="D4" s="46"/>
      <c r="E4" s="50" t="s">
        <v>17</v>
      </c>
      <c r="F4" s="50" t="s">
        <v>18</v>
      </c>
      <c r="G4" s="51" t="s">
        <v>19</v>
      </c>
      <c r="H4" s="51" t="s">
        <v>20</v>
      </c>
      <c r="I4" s="52" t="s">
        <v>21</v>
      </c>
      <c r="J4" s="52" t="s">
        <v>22</v>
      </c>
      <c r="K4" s="53" t="s">
        <v>23</v>
      </c>
      <c r="L4" s="53" t="s">
        <v>24</v>
      </c>
      <c r="M4" s="53" t="s">
        <v>25</v>
      </c>
      <c r="N4" s="53" t="s">
        <v>26</v>
      </c>
      <c r="O4" s="53" t="s">
        <v>27</v>
      </c>
      <c r="P4" s="53" t="s">
        <v>28</v>
      </c>
      <c r="Q4" s="51" t="s">
        <v>29</v>
      </c>
      <c r="R4" s="51" t="s">
        <v>30</v>
      </c>
      <c r="S4" s="51" t="s">
        <v>132</v>
      </c>
      <c r="T4" s="51" t="s">
        <v>31</v>
      </c>
      <c r="U4" s="51" t="s">
        <v>32</v>
      </c>
      <c r="V4" s="51" t="s">
        <v>33</v>
      </c>
      <c r="W4" s="51" t="s">
        <v>34</v>
      </c>
      <c r="X4" s="51" t="s">
        <v>35</v>
      </c>
      <c r="Y4" s="48" t="s">
        <v>36</v>
      </c>
      <c r="Z4" s="49"/>
      <c r="AA4" s="49"/>
      <c r="AB4" s="49"/>
      <c r="AC4" s="49"/>
      <c r="AD4" s="49"/>
      <c r="AE4" s="49" t="s">
        <v>37</v>
      </c>
      <c r="AF4" s="49" t="s">
        <v>38</v>
      </c>
      <c r="AG4" s="49" t="s">
        <v>39</v>
      </c>
      <c r="AH4" s="51" t="s">
        <v>40</v>
      </c>
      <c r="AI4" s="51" t="s">
        <v>41</v>
      </c>
      <c r="AJ4" s="51" t="s">
        <v>42</v>
      </c>
      <c r="AK4" s="36"/>
    </row>
    <row r="5" spans="1:37" ht="16.5" x14ac:dyDescent="0.25">
      <c r="A5" s="46"/>
      <c r="B5" s="47"/>
      <c r="C5" s="49"/>
      <c r="D5" s="46"/>
      <c r="E5" s="54" t="s">
        <v>43</v>
      </c>
      <c r="F5" s="54" t="s">
        <v>43</v>
      </c>
      <c r="G5" s="54" t="s">
        <v>44</v>
      </c>
      <c r="H5" s="54" t="s">
        <v>44</v>
      </c>
      <c r="I5" s="55" t="s">
        <v>45</v>
      </c>
      <c r="J5" s="55" t="s">
        <v>45</v>
      </c>
      <c r="K5" s="56" t="s">
        <v>46</v>
      </c>
      <c r="L5" s="56" t="s">
        <v>45</v>
      </c>
      <c r="M5" s="56" t="s">
        <v>46</v>
      </c>
      <c r="N5" s="56" t="s">
        <v>45</v>
      </c>
      <c r="O5" s="56" t="s">
        <v>46</v>
      </c>
      <c r="P5" s="56" t="s">
        <v>45</v>
      </c>
      <c r="Q5" s="54" t="s">
        <v>45</v>
      </c>
      <c r="R5" s="54" t="s">
        <v>45</v>
      </c>
      <c r="S5" s="54" t="s">
        <v>45</v>
      </c>
      <c r="T5" s="54" t="s">
        <v>47</v>
      </c>
      <c r="U5" s="54" t="s">
        <v>47</v>
      </c>
      <c r="V5" s="54" t="s">
        <v>47</v>
      </c>
      <c r="W5" s="54" t="s">
        <v>47</v>
      </c>
      <c r="X5" s="54" t="s">
        <v>47</v>
      </c>
      <c r="Y5" s="54" t="s">
        <v>48</v>
      </c>
      <c r="Z5" s="49"/>
      <c r="AA5" s="49"/>
      <c r="AB5" s="49"/>
      <c r="AC5" s="49"/>
      <c r="AD5" s="49"/>
      <c r="AE5" s="49"/>
      <c r="AF5" s="49"/>
      <c r="AG5" s="49"/>
      <c r="AH5" s="54" t="s">
        <v>49</v>
      </c>
      <c r="AI5" s="54" t="s">
        <v>50</v>
      </c>
      <c r="AJ5" s="54" t="s">
        <v>49</v>
      </c>
      <c r="AK5" s="36"/>
    </row>
    <row r="6" spans="1:37" ht="23.25" customHeight="1" x14ac:dyDescent="0.2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31">
        <v>9</v>
      </c>
      <c r="J6" s="31">
        <v>10</v>
      </c>
      <c r="K6" s="22">
        <v>11</v>
      </c>
      <c r="L6" s="22">
        <v>12</v>
      </c>
      <c r="M6" s="22">
        <v>13</v>
      </c>
      <c r="N6" s="22">
        <v>14</v>
      </c>
      <c r="O6" s="22">
        <v>15</v>
      </c>
      <c r="P6" s="22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4">
        <v>23</v>
      </c>
      <c r="X6" s="4">
        <v>24</v>
      </c>
      <c r="Y6" s="4">
        <v>25</v>
      </c>
      <c r="Z6" s="4">
        <v>26</v>
      </c>
      <c r="AA6" s="4">
        <v>27</v>
      </c>
      <c r="AB6" s="4">
        <v>28</v>
      </c>
      <c r="AC6" s="4">
        <v>29</v>
      </c>
      <c r="AD6" s="4">
        <v>30</v>
      </c>
      <c r="AE6" s="4">
        <v>31</v>
      </c>
      <c r="AF6" s="4">
        <v>32</v>
      </c>
      <c r="AG6" s="4">
        <v>33</v>
      </c>
      <c r="AH6" s="4">
        <v>34</v>
      </c>
      <c r="AI6" s="4">
        <v>35</v>
      </c>
      <c r="AJ6" s="4">
        <v>36</v>
      </c>
      <c r="AK6" s="4">
        <v>37</v>
      </c>
    </row>
    <row r="7" spans="1:37" s="5" customFormat="1" ht="36.950000000000003" customHeight="1" x14ac:dyDescent="0.2">
      <c r="A7" s="59">
        <v>1</v>
      </c>
      <c r="B7" s="60" t="s">
        <v>68</v>
      </c>
      <c r="C7" s="60" t="s">
        <v>69</v>
      </c>
      <c r="D7" s="61" t="s">
        <v>70</v>
      </c>
      <c r="E7" s="59">
        <v>102</v>
      </c>
      <c r="F7" s="59">
        <v>37</v>
      </c>
      <c r="G7" s="59" t="s">
        <v>51</v>
      </c>
      <c r="H7" s="59" t="s">
        <v>51</v>
      </c>
      <c r="I7" s="60">
        <v>2550</v>
      </c>
      <c r="J7" s="60">
        <v>2477</v>
      </c>
      <c r="K7" s="62">
        <f>(L7/J7)*100</f>
        <v>16.148566814695194</v>
      </c>
      <c r="L7" s="60">
        <v>400</v>
      </c>
      <c r="M7" s="62">
        <f>(N7/J7)*100</f>
        <v>83.851433185304799</v>
      </c>
      <c r="N7" s="62">
        <f>J7-L7</f>
        <v>2077</v>
      </c>
      <c r="O7" s="62"/>
      <c r="P7" s="62">
        <v>0</v>
      </c>
      <c r="Q7" s="60">
        <v>0</v>
      </c>
      <c r="R7" s="62">
        <v>0</v>
      </c>
      <c r="S7" s="63">
        <f>L7+N7+P7-Q7+R8</f>
        <v>2477</v>
      </c>
      <c r="T7" s="59">
        <v>18802</v>
      </c>
      <c r="U7" s="63">
        <v>16723</v>
      </c>
      <c r="V7" s="59"/>
      <c r="W7" s="60"/>
      <c r="X7" s="63">
        <v>18513.53501180173</v>
      </c>
      <c r="Y7" s="59" t="s">
        <v>71</v>
      </c>
      <c r="Z7" s="64" t="s">
        <v>72</v>
      </c>
      <c r="AA7" s="59">
        <v>1977</v>
      </c>
      <c r="AB7" s="59" t="s">
        <v>52</v>
      </c>
      <c r="AC7" s="59">
        <v>766</v>
      </c>
      <c r="AD7" s="59">
        <v>19</v>
      </c>
      <c r="AE7" s="59">
        <v>10</v>
      </c>
      <c r="AF7" s="59" t="s">
        <v>53</v>
      </c>
      <c r="AG7" s="65" t="s">
        <v>73</v>
      </c>
      <c r="AH7" s="59" t="s">
        <v>54</v>
      </c>
      <c r="AI7" s="59" t="s">
        <v>51</v>
      </c>
      <c r="AJ7" s="59" t="s">
        <v>54</v>
      </c>
      <c r="AK7" s="58" t="s">
        <v>135</v>
      </c>
    </row>
    <row r="8" spans="1:37" s="5" customFormat="1" ht="36.950000000000003" customHeight="1" x14ac:dyDescent="0.2">
      <c r="A8" s="59">
        <v>2</v>
      </c>
      <c r="B8" s="60" t="s">
        <v>68</v>
      </c>
      <c r="C8" s="60" t="s">
        <v>69</v>
      </c>
      <c r="D8" s="66" t="s">
        <v>74</v>
      </c>
      <c r="E8" s="65">
        <v>88</v>
      </c>
      <c r="F8" s="65">
        <v>23</v>
      </c>
      <c r="G8" s="65" t="s">
        <v>51</v>
      </c>
      <c r="H8" s="65" t="s">
        <v>51</v>
      </c>
      <c r="I8" s="60">
        <v>404</v>
      </c>
      <c r="J8" s="67">
        <v>404</v>
      </c>
      <c r="K8" s="62">
        <f t="shared" ref="K8:K33" si="0">(L8/J8)*100</f>
        <v>5.1980198019801982</v>
      </c>
      <c r="L8" s="60">
        <v>21</v>
      </c>
      <c r="M8" s="62">
        <f t="shared" ref="M8:M33" si="1">(N8/J8)*100</f>
        <v>94.801980198019791</v>
      </c>
      <c r="N8" s="62">
        <f>J8-L8</f>
        <v>383</v>
      </c>
      <c r="O8" s="62"/>
      <c r="P8" s="62">
        <v>0</v>
      </c>
      <c r="Q8" s="60">
        <v>0</v>
      </c>
      <c r="R8" s="62">
        <v>0</v>
      </c>
      <c r="S8" s="63">
        <f t="shared" ref="S8:S33" si="2">L8+N8+P8-Q8+R9</f>
        <v>404</v>
      </c>
      <c r="T8" s="68">
        <v>3005</v>
      </c>
      <c r="U8" s="63">
        <v>2949</v>
      </c>
      <c r="V8" s="59"/>
      <c r="W8" s="60"/>
      <c r="X8" s="63">
        <v>2982.6856435643563</v>
      </c>
      <c r="Y8" s="68" t="s">
        <v>71</v>
      </c>
      <c r="Z8" s="64" t="s">
        <v>72</v>
      </c>
      <c r="AA8" s="69">
        <v>1990</v>
      </c>
      <c r="AB8" s="59" t="s">
        <v>52</v>
      </c>
      <c r="AC8" s="65">
        <v>3402</v>
      </c>
      <c r="AD8" s="68">
        <v>7</v>
      </c>
      <c r="AE8" s="65">
        <v>4</v>
      </c>
      <c r="AF8" s="65" t="s">
        <v>75</v>
      </c>
      <c r="AG8" s="65" t="s">
        <v>73</v>
      </c>
      <c r="AH8" s="59" t="s">
        <v>54</v>
      </c>
      <c r="AI8" s="59" t="s">
        <v>51</v>
      </c>
      <c r="AJ8" s="59" t="s">
        <v>54</v>
      </c>
      <c r="AK8" s="58"/>
    </row>
    <row r="9" spans="1:37" s="5" customFormat="1" ht="36.950000000000003" customHeight="1" x14ac:dyDescent="0.2">
      <c r="A9" s="59">
        <v>3</v>
      </c>
      <c r="B9" s="60" t="s">
        <v>68</v>
      </c>
      <c r="C9" s="60" t="s">
        <v>69</v>
      </c>
      <c r="D9" s="70" t="s">
        <v>76</v>
      </c>
      <c r="E9" s="71">
        <v>96</v>
      </c>
      <c r="F9" s="71">
        <v>23</v>
      </c>
      <c r="G9" s="71" t="s">
        <v>51</v>
      </c>
      <c r="H9" s="71" t="s">
        <v>51</v>
      </c>
      <c r="I9" s="60">
        <v>2260</v>
      </c>
      <c r="J9" s="67">
        <v>2259</v>
      </c>
      <c r="K9" s="62">
        <f t="shared" si="0"/>
        <v>6.5073041168658694</v>
      </c>
      <c r="L9" s="72">
        <v>147</v>
      </c>
      <c r="M9" s="62">
        <f t="shared" si="1"/>
        <v>93.492695883134118</v>
      </c>
      <c r="N9" s="62">
        <f t="shared" ref="N9:N33" si="3">J9-L9</f>
        <v>2112</v>
      </c>
      <c r="O9" s="73"/>
      <c r="P9" s="62">
        <v>0</v>
      </c>
      <c r="Q9" s="60">
        <v>0</v>
      </c>
      <c r="R9" s="62">
        <v>0</v>
      </c>
      <c r="S9" s="63">
        <f t="shared" si="2"/>
        <v>2259</v>
      </c>
      <c r="T9" s="74">
        <v>15973</v>
      </c>
      <c r="U9" s="75">
        <v>15005</v>
      </c>
      <c r="V9" s="76"/>
      <c r="W9" s="72"/>
      <c r="X9" s="75">
        <v>15965.932300884955</v>
      </c>
      <c r="Y9" s="74" t="s">
        <v>71</v>
      </c>
      <c r="Z9" s="77" t="s">
        <v>72</v>
      </c>
      <c r="AA9" s="78">
        <v>1976</v>
      </c>
      <c r="AB9" s="76" t="s">
        <v>52</v>
      </c>
      <c r="AC9" s="71">
        <v>766</v>
      </c>
      <c r="AD9" s="74">
        <v>14</v>
      </c>
      <c r="AE9" s="71">
        <v>8</v>
      </c>
      <c r="AF9" s="71" t="s">
        <v>75</v>
      </c>
      <c r="AG9" s="71" t="s">
        <v>73</v>
      </c>
      <c r="AH9" s="59" t="s">
        <v>54</v>
      </c>
      <c r="AI9" s="76" t="s">
        <v>51</v>
      </c>
      <c r="AJ9" s="76" t="s">
        <v>54</v>
      </c>
      <c r="AK9" s="58" t="s">
        <v>116</v>
      </c>
    </row>
    <row r="10" spans="1:37" s="5" customFormat="1" ht="36.950000000000003" customHeight="1" x14ac:dyDescent="0.2">
      <c r="A10" s="59">
        <v>4</v>
      </c>
      <c r="B10" s="60" t="s">
        <v>68</v>
      </c>
      <c r="C10" s="60" t="s">
        <v>69</v>
      </c>
      <c r="D10" s="66" t="s">
        <v>77</v>
      </c>
      <c r="E10" s="65">
        <v>74</v>
      </c>
      <c r="F10" s="65">
        <v>10</v>
      </c>
      <c r="G10" s="65" t="s">
        <v>51</v>
      </c>
      <c r="H10" s="65" t="s">
        <v>51</v>
      </c>
      <c r="I10" s="60">
        <v>709</v>
      </c>
      <c r="J10" s="67">
        <f>I10-164</f>
        <v>545</v>
      </c>
      <c r="K10" s="62">
        <f t="shared" si="0"/>
        <v>7.8899082568807346</v>
      </c>
      <c r="L10" s="60">
        <v>43</v>
      </c>
      <c r="M10" s="62">
        <f t="shared" si="1"/>
        <v>92.11009174311927</v>
      </c>
      <c r="N10" s="62">
        <f t="shared" si="3"/>
        <v>502</v>
      </c>
      <c r="O10" s="62"/>
      <c r="P10" s="62">
        <v>0</v>
      </c>
      <c r="Q10" s="60">
        <v>0</v>
      </c>
      <c r="R10" s="62">
        <v>0</v>
      </c>
      <c r="S10" s="63">
        <f t="shared" si="2"/>
        <v>545</v>
      </c>
      <c r="T10" s="68">
        <v>11378</v>
      </c>
      <c r="U10" s="63">
        <v>11144</v>
      </c>
      <c r="V10" s="59"/>
      <c r="W10" s="60"/>
      <c r="X10" s="63">
        <v>8726.3474576271183</v>
      </c>
      <c r="Y10" s="68" t="s">
        <v>71</v>
      </c>
      <c r="Z10" s="64" t="s">
        <v>72</v>
      </c>
      <c r="AA10" s="79">
        <v>1974</v>
      </c>
      <c r="AB10" s="59" t="s">
        <v>52</v>
      </c>
      <c r="AC10" s="65">
        <v>766</v>
      </c>
      <c r="AD10" s="68">
        <v>10</v>
      </c>
      <c r="AE10" s="65">
        <v>4</v>
      </c>
      <c r="AF10" s="65" t="s">
        <v>75</v>
      </c>
      <c r="AG10" s="65" t="s">
        <v>73</v>
      </c>
      <c r="AH10" s="59" t="s">
        <v>54</v>
      </c>
      <c r="AI10" s="59" t="s">
        <v>51</v>
      </c>
      <c r="AJ10" s="59" t="s">
        <v>54</v>
      </c>
      <c r="AK10" s="58" t="s">
        <v>117</v>
      </c>
    </row>
    <row r="11" spans="1:37" s="5" customFormat="1" ht="36.950000000000003" customHeight="1" x14ac:dyDescent="0.2">
      <c r="A11" s="59">
        <v>5</v>
      </c>
      <c r="B11" s="60" t="s">
        <v>68</v>
      </c>
      <c r="C11" s="60" t="s">
        <v>69</v>
      </c>
      <c r="D11" s="66" t="s">
        <v>78</v>
      </c>
      <c r="E11" s="65">
        <v>90</v>
      </c>
      <c r="F11" s="65">
        <v>24</v>
      </c>
      <c r="G11" s="65" t="s">
        <v>51</v>
      </c>
      <c r="H11" s="65" t="s">
        <v>51</v>
      </c>
      <c r="I11" s="60">
        <v>890</v>
      </c>
      <c r="J11" s="67">
        <f>I11-25</f>
        <v>865</v>
      </c>
      <c r="K11" s="62">
        <f t="shared" si="0"/>
        <v>5.7803468208092488</v>
      </c>
      <c r="L11" s="60">
        <v>50</v>
      </c>
      <c r="M11" s="62">
        <f t="shared" si="1"/>
        <v>94.219653179190757</v>
      </c>
      <c r="N11" s="62">
        <f t="shared" si="3"/>
        <v>815</v>
      </c>
      <c r="O11" s="62"/>
      <c r="P11" s="62">
        <v>0</v>
      </c>
      <c r="Q11" s="60">
        <v>0</v>
      </c>
      <c r="R11" s="62">
        <v>0</v>
      </c>
      <c r="S11" s="63">
        <f t="shared" si="2"/>
        <v>865</v>
      </c>
      <c r="T11" s="68">
        <v>7640</v>
      </c>
      <c r="U11" s="63">
        <v>7224</v>
      </c>
      <c r="V11" s="59"/>
      <c r="W11" s="60"/>
      <c r="X11" s="63">
        <v>7424.4243792325051</v>
      </c>
      <c r="Y11" s="68" t="s">
        <v>71</v>
      </c>
      <c r="Z11" s="64" t="s">
        <v>72</v>
      </c>
      <c r="AA11" s="79">
        <v>1978</v>
      </c>
      <c r="AB11" s="59" t="s">
        <v>52</v>
      </c>
      <c r="AC11" s="65">
        <v>766</v>
      </c>
      <c r="AD11" s="68">
        <v>6</v>
      </c>
      <c r="AE11" s="65">
        <v>5</v>
      </c>
      <c r="AF11" s="65" t="s">
        <v>75</v>
      </c>
      <c r="AG11" s="65" t="s">
        <v>73</v>
      </c>
      <c r="AH11" s="59" t="s">
        <v>54</v>
      </c>
      <c r="AI11" s="59" t="s">
        <v>51</v>
      </c>
      <c r="AJ11" s="59" t="s">
        <v>54</v>
      </c>
      <c r="AK11" s="58" t="s">
        <v>118</v>
      </c>
    </row>
    <row r="12" spans="1:37" s="5" customFormat="1" ht="36.950000000000003" customHeight="1" x14ac:dyDescent="0.2">
      <c r="A12" s="59">
        <v>6</v>
      </c>
      <c r="B12" s="60" t="s">
        <v>68</v>
      </c>
      <c r="C12" s="60" t="s">
        <v>69</v>
      </c>
      <c r="D12" s="66" t="s">
        <v>79</v>
      </c>
      <c r="E12" s="65">
        <v>105</v>
      </c>
      <c r="F12" s="65">
        <v>39</v>
      </c>
      <c r="G12" s="65" t="s">
        <v>51</v>
      </c>
      <c r="H12" s="65" t="s">
        <v>51</v>
      </c>
      <c r="I12" s="60">
        <v>995</v>
      </c>
      <c r="J12" s="67">
        <v>911</v>
      </c>
      <c r="K12" s="62">
        <f t="shared" si="0"/>
        <v>1.8660812294182216</v>
      </c>
      <c r="L12" s="60">
        <v>17</v>
      </c>
      <c r="M12" s="62">
        <f t="shared" si="1"/>
        <v>98.133918770581772</v>
      </c>
      <c r="N12" s="62">
        <f t="shared" si="3"/>
        <v>894</v>
      </c>
      <c r="O12" s="62"/>
      <c r="P12" s="62">
        <v>0</v>
      </c>
      <c r="Q12" s="60">
        <v>0</v>
      </c>
      <c r="R12" s="62">
        <v>0</v>
      </c>
      <c r="S12" s="63">
        <f t="shared" si="2"/>
        <v>911</v>
      </c>
      <c r="T12" s="68">
        <v>9248</v>
      </c>
      <c r="U12" s="63">
        <v>9138</v>
      </c>
      <c r="V12" s="59"/>
      <c r="W12" s="60"/>
      <c r="X12" s="63">
        <v>8660.677419354839</v>
      </c>
      <c r="Y12" s="68" t="s">
        <v>71</v>
      </c>
      <c r="Z12" s="64" t="s">
        <v>72</v>
      </c>
      <c r="AA12" s="79">
        <v>1980</v>
      </c>
      <c r="AB12" s="59" t="s">
        <v>52</v>
      </c>
      <c r="AC12" s="65">
        <v>766</v>
      </c>
      <c r="AD12" s="68">
        <v>8</v>
      </c>
      <c r="AE12" s="65">
        <v>5</v>
      </c>
      <c r="AF12" s="65" t="s">
        <v>75</v>
      </c>
      <c r="AG12" s="65" t="s">
        <v>73</v>
      </c>
      <c r="AH12" s="59" t="s">
        <v>54</v>
      </c>
      <c r="AI12" s="59" t="s">
        <v>51</v>
      </c>
      <c r="AJ12" s="59" t="s">
        <v>54</v>
      </c>
      <c r="AK12" s="58" t="s">
        <v>119</v>
      </c>
    </row>
    <row r="13" spans="1:37" s="5" customFormat="1" ht="36.950000000000003" customHeight="1" x14ac:dyDescent="0.2">
      <c r="A13" s="59">
        <v>7</v>
      </c>
      <c r="B13" s="60" t="s">
        <v>68</v>
      </c>
      <c r="C13" s="60" t="s">
        <v>69</v>
      </c>
      <c r="D13" s="66" t="s">
        <v>80</v>
      </c>
      <c r="E13" s="65">
        <v>75</v>
      </c>
      <c r="F13" s="65">
        <v>10</v>
      </c>
      <c r="G13" s="65" t="s">
        <v>51</v>
      </c>
      <c r="H13" s="65" t="s">
        <v>51</v>
      </c>
      <c r="I13" s="60">
        <v>1120</v>
      </c>
      <c r="J13" s="67">
        <f>1120-5</f>
        <v>1115</v>
      </c>
      <c r="K13" s="62">
        <f t="shared" si="0"/>
        <v>1.7040358744394617</v>
      </c>
      <c r="L13" s="60">
        <v>19</v>
      </c>
      <c r="M13" s="62">
        <f t="shared" si="1"/>
        <v>98.295964125560545</v>
      </c>
      <c r="N13" s="62">
        <f t="shared" si="3"/>
        <v>1096</v>
      </c>
      <c r="O13" s="62"/>
      <c r="P13" s="62">
        <v>0</v>
      </c>
      <c r="Q13" s="60">
        <v>0</v>
      </c>
      <c r="R13" s="62">
        <v>0</v>
      </c>
      <c r="S13" s="63">
        <f t="shared" si="2"/>
        <v>1115</v>
      </c>
      <c r="T13" s="68">
        <v>7985</v>
      </c>
      <c r="U13" s="63">
        <v>7855</v>
      </c>
      <c r="V13" s="59"/>
      <c r="W13" s="60"/>
      <c r="X13" s="63">
        <v>7963.5156950672645</v>
      </c>
      <c r="Y13" s="68" t="s">
        <v>81</v>
      </c>
      <c r="Z13" s="64" t="s">
        <v>72</v>
      </c>
      <c r="AA13" s="79">
        <v>1991</v>
      </c>
      <c r="AB13" s="59" t="s">
        <v>52</v>
      </c>
      <c r="AC13" s="65">
        <v>3402</v>
      </c>
      <c r="AD13" s="68">
        <v>9</v>
      </c>
      <c r="AE13" s="65">
        <v>7</v>
      </c>
      <c r="AF13" s="65" t="s">
        <v>75</v>
      </c>
      <c r="AG13" s="65" t="s">
        <v>73</v>
      </c>
      <c r="AH13" s="59" t="s">
        <v>54</v>
      </c>
      <c r="AI13" s="59" t="s">
        <v>51</v>
      </c>
      <c r="AJ13" s="59" t="s">
        <v>54</v>
      </c>
      <c r="AK13" s="58" t="s">
        <v>120</v>
      </c>
    </row>
    <row r="14" spans="1:37" s="5" customFormat="1" ht="36.950000000000003" customHeight="1" x14ac:dyDescent="0.2">
      <c r="A14" s="59">
        <v>8</v>
      </c>
      <c r="B14" s="60" t="s">
        <v>68</v>
      </c>
      <c r="C14" s="60" t="s">
        <v>69</v>
      </c>
      <c r="D14" s="66" t="s">
        <v>82</v>
      </c>
      <c r="E14" s="65">
        <v>81</v>
      </c>
      <c r="F14" s="65">
        <v>14</v>
      </c>
      <c r="G14" s="65" t="s">
        <v>51</v>
      </c>
      <c r="H14" s="65" t="s">
        <v>51</v>
      </c>
      <c r="I14" s="60">
        <v>3364</v>
      </c>
      <c r="J14" s="60">
        <f>I14-5</f>
        <v>3359</v>
      </c>
      <c r="K14" s="62">
        <f t="shared" si="0"/>
        <v>12.712116701399227</v>
      </c>
      <c r="L14" s="60">
        <v>427</v>
      </c>
      <c r="M14" s="62">
        <f t="shared" si="1"/>
        <v>87.287883298600775</v>
      </c>
      <c r="N14" s="62">
        <f t="shared" si="3"/>
        <v>2932</v>
      </c>
      <c r="O14" s="62"/>
      <c r="P14" s="62">
        <v>0</v>
      </c>
      <c r="Q14" s="60">
        <v>0</v>
      </c>
      <c r="R14" s="62">
        <v>0</v>
      </c>
      <c r="S14" s="63">
        <f t="shared" si="2"/>
        <v>3359</v>
      </c>
      <c r="T14" s="68">
        <v>38779</v>
      </c>
      <c r="U14" s="63">
        <v>36502</v>
      </c>
      <c r="V14" s="60"/>
      <c r="W14" s="60"/>
      <c r="X14" s="63">
        <v>32877.84782608696</v>
      </c>
      <c r="Y14" s="68" t="s">
        <v>71</v>
      </c>
      <c r="Z14" s="64" t="s">
        <v>72</v>
      </c>
      <c r="AA14" s="79">
        <v>1998</v>
      </c>
      <c r="AB14" s="65" t="s">
        <v>83</v>
      </c>
      <c r="AC14" s="65">
        <v>3402</v>
      </c>
      <c r="AD14" s="68">
        <v>19</v>
      </c>
      <c r="AE14" s="65">
        <v>18</v>
      </c>
      <c r="AF14" s="65" t="s">
        <v>84</v>
      </c>
      <c r="AG14" s="65" t="s">
        <v>73</v>
      </c>
      <c r="AH14" s="59" t="s">
        <v>54</v>
      </c>
      <c r="AI14" s="63" t="s">
        <v>51</v>
      </c>
      <c r="AJ14" s="63" t="s">
        <v>85</v>
      </c>
      <c r="AK14" s="58" t="s">
        <v>120</v>
      </c>
    </row>
    <row r="15" spans="1:37" s="5" customFormat="1" ht="36.950000000000003" customHeight="1" x14ac:dyDescent="0.2">
      <c r="A15" s="59">
        <v>9</v>
      </c>
      <c r="B15" s="60" t="s">
        <v>68</v>
      </c>
      <c r="C15" s="60" t="s">
        <v>69</v>
      </c>
      <c r="D15" s="80" t="s">
        <v>86</v>
      </c>
      <c r="E15" s="81">
        <v>76</v>
      </c>
      <c r="F15" s="81">
        <v>11</v>
      </c>
      <c r="G15" s="65" t="s">
        <v>51</v>
      </c>
      <c r="H15" s="65" t="s">
        <v>51</v>
      </c>
      <c r="I15" s="60">
        <v>762</v>
      </c>
      <c r="J15" s="67">
        <f>I15-38</f>
        <v>724</v>
      </c>
      <c r="K15" s="62">
        <f t="shared" si="0"/>
        <v>2.9005524861878453</v>
      </c>
      <c r="L15" s="60">
        <v>21</v>
      </c>
      <c r="M15" s="62">
        <f t="shared" si="1"/>
        <v>97.099447513812152</v>
      </c>
      <c r="N15" s="62">
        <f t="shared" si="3"/>
        <v>703</v>
      </c>
      <c r="O15" s="62"/>
      <c r="P15" s="62">
        <v>0</v>
      </c>
      <c r="Q15" s="60">
        <v>0</v>
      </c>
      <c r="R15" s="62">
        <v>0</v>
      </c>
      <c r="S15" s="63">
        <f t="shared" si="2"/>
        <v>724</v>
      </c>
      <c r="T15" s="68">
        <v>6453</v>
      </c>
      <c r="U15" s="82">
        <v>6303</v>
      </c>
      <c r="V15" s="83"/>
      <c r="W15" s="60"/>
      <c r="X15" s="63">
        <v>6122.7283464566926</v>
      </c>
      <c r="Y15" s="84" t="s">
        <v>71</v>
      </c>
      <c r="Z15" s="64" t="s">
        <v>72</v>
      </c>
      <c r="AA15" s="85">
        <v>1974</v>
      </c>
      <c r="AB15" s="83" t="s">
        <v>52</v>
      </c>
      <c r="AC15" s="65">
        <v>766</v>
      </c>
      <c r="AD15" s="84">
        <v>10</v>
      </c>
      <c r="AE15" s="81">
        <v>6</v>
      </c>
      <c r="AF15" s="81" t="s">
        <v>75</v>
      </c>
      <c r="AG15" s="65" t="s">
        <v>73</v>
      </c>
      <c r="AH15" s="59" t="s">
        <v>54</v>
      </c>
      <c r="AI15" s="83" t="s">
        <v>51</v>
      </c>
      <c r="AJ15" s="83" t="s">
        <v>54</v>
      </c>
      <c r="AK15" s="58" t="s">
        <v>121</v>
      </c>
    </row>
    <row r="16" spans="1:37" s="5" customFormat="1" ht="36.950000000000003" customHeight="1" x14ac:dyDescent="0.2">
      <c r="A16" s="59">
        <v>10</v>
      </c>
      <c r="B16" s="60" t="s">
        <v>68</v>
      </c>
      <c r="C16" s="60" t="s">
        <v>69</v>
      </c>
      <c r="D16" s="61" t="s">
        <v>87</v>
      </c>
      <c r="E16" s="59">
        <v>99</v>
      </c>
      <c r="F16" s="59">
        <v>33</v>
      </c>
      <c r="G16" s="59" t="s">
        <v>51</v>
      </c>
      <c r="H16" s="59" t="s">
        <v>51</v>
      </c>
      <c r="I16" s="60">
        <v>987</v>
      </c>
      <c r="J16" s="60">
        <v>985</v>
      </c>
      <c r="K16" s="62">
        <f t="shared" si="0"/>
        <v>0</v>
      </c>
      <c r="L16" s="60">
        <v>0</v>
      </c>
      <c r="M16" s="62">
        <f t="shared" si="1"/>
        <v>100</v>
      </c>
      <c r="N16" s="62">
        <f t="shared" si="3"/>
        <v>985</v>
      </c>
      <c r="O16" s="62"/>
      <c r="P16" s="62">
        <v>0</v>
      </c>
      <c r="Q16" s="60">
        <v>0</v>
      </c>
      <c r="R16" s="62">
        <v>0</v>
      </c>
      <c r="S16" s="63">
        <f t="shared" si="2"/>
        <v>985</v>
      </c>
      <c r="T16" s="59">
        <v>13219</v>
      </c>
      <c r="U16" s="63">
        <v>13192.213779128673</v>
      </c>
      <c r="V16" s="59"/>
      <c r="W16" s="60"/>
      <c r="X16" s="63">
        <v>13192.213779128673</v>
      </c>
      <c r="Y16" s="59" t="s">
        <v>71</v>
      </c>
      <c r="Z16" s="64" t="s">
        <v>72</v>
      </c>
      <c r="AA16" s="59">
        <v>1990</v>
      </c>
      <c r="AB16" s="59" t="s">
        <v>52</v>
      </c>
      <c r="AC16" s="59">
        <v>3402</v>
      </c>
      <c r="AD16" s="59">
        <v>10</v>
      </c>
      <c r="AE16" s="59">
        <v>5</v>
      </c>
      <c r="AF16" s="86" t="s">
        <v>53</v>
      </c>
      <c r="AG16" s="65" t="s">
        <v>73</v>
      </c>
      <c r="AH16" s="59" t="s">
        <v>54</v>
      </c>
      <c r="AI16" s="59" t="s">
        <v>51</v>
      </c>
      <c r="AJ16" s="59" t="s">
        <v>54</v>
      </c>
      <c r="AK16" s="58" t="s">
        <v>114</v>
      </c>
    </row>
    <row r="17" spans="1:37" s="5" customFormat="1" ht="36.950000000000003" customHeight="1" x14ac:dyDescent="0.2">
      <c r="A17" s="59">
        <v>11</v>
      </c>
      <c r="B17" s="60" t="s">
        <v>68</v>
      </c>
      <c r="C17" s="60" t="s">
        <v>69</v>
      </c>
      <c r="D17" s="61" t="s">
        <v>88</v>
      </c>
      <c r="E17" s="59">
        <v>98</v>
      </c>
      <c r="F17" s="59">
        <v>33</v>
      </c>
      <c r="G17" s="59" t="s">
        <v>51</v>
      </c>
      <c r="H17" s="59" t="s">
        <v>51</v>
      </c>
      <c r="I17" s="60">
        <v>1593</v>
      </c>
      <c r="J17" s="60">
        <v>1479</v>
      </c>
      <c r="K17" s="62">
        <f t="shared" si="0"/>
        <v>1.0818120351588911</v>
      </c>
      <c r="L17" s="60">
        <v>16</v>
      </c>
      <c r="M17" s="62">
        <f t="shared" si="1"/>
        <v>98.91818796484111</v>
      </c>
      <c r="N17" s="62">
        <f t="shared" si="3"/>
        <v>1463</v>
      </c>
      <c r="O17" s="62"/>
      <c r="P17" s="62">
        <v>0</v>
      </c>
      <c r="Q17" s="60">
        <v>0</v>
      </c>
      <c r="R17" s="62">
        <v>0</v>
      </c>
      <c r="S17" s="63">
        <f t="shared" si="2"/>
        <v>1479</v>
      </c>
      <c r="T17" s="59">
        <v>12933</v>
      </c>
      <c r="U17" s="63">
        <v>12801</v>
      </c>
      <c r="V17" s="59"/>
      <c r="W17" s="60"/>
      <c r="X17" s="63">
        <v>12007.474576271186</v>
      </c>
      <c r="Y17" s="59" t="s">
        <v>71</v>
      </c>
      <c r="Z17" s="64" t="s">
        <v>72</v>
      </c>
      <c r="AA17" s="59">
        <v>1976</v>
      </c>
      <c r="AB17" s="59" t="s">
        <v>52</v>
      </c>
      <c r="AC17" s="59">
        <v>766</v>
      </c>
      <c r="AD17" s="59">
        <v>18</v>
      </c>
      <c r="AE17" s="59">
        <v>7</v>
      </c>
      <c r="AF17" s="59" t="s">
        <v>53</v>
      </c>
      <c r="AG17" s="65" t="s">
        <v>73</v>
      </c>
      <c r="AH17" s="59" t="s">
        <v>54</v>
      </c>
      <c r="AI17" s="59" t="s">
        <v>51</v>
      </c>
      <c r="AJ17" s="59" t="s">
        <v>54</v>
      </c>
      <c r="AK17" s="58" t="s">
        <v>122</v>
      </c>
    </row>
    <row r="18" spans="1:37" s="5" customFormat="1" ht="36.950000000000003" customHeight="1" x14ac:dyDescent="0.2">
      <c r="A18" s="59">
        <v>12</v>
      </c>
      <c r="B18" s="60" t="s">
        <v>68</v>
      </c>
      <c r="C18" s="60" t="s">
        <v>69</v>
      </c>
      <c r="D18" s="66" t="s">
        <v>89</v>
      </c>
      <c r="E18" s="65">
        <v>69</v>
      </c>
      <c r="F18" s="65">
        <v>31</v>
      </c>
      <c r="G18" s="65" t="s">
        <v>51</v>
      </c>
      <c r="H18" s="65" t="s">
        <v>51</v>
      </c>
      <c r="I18" s="60">
        <v>1247</v>
      </c>
      <c r="J18" s="67">
        <v>1179</v>
      </c>
      <c r="K18" s="62">
        <f t="shared" si="0"/>
        <v>7.6335877862595423</v>
      </c>
      <c r="L18" s="60">
        <v>90</v>
      </c>
      <c r="M18" s="62">
        <f t="shared" si="1"/>
        <v>92.36641221374046</v>
      </c>
      <c r="N18" s="62">
        <f t="shared" si="3"/>
        <v>1089</v>
      </c>
      <c r="O18" s="62"/>
      <c r="P18" s="62">
        <v>0</v>
      </c>
      <c r="Q18" s="60">
        <v>0</v>
      </c>
      <c r="R18" s="62">
        <v>0</v>
      </c>
      <c r="S18" s="63">
        <f t="shared" si="2"/>
        <v>1179</v>
      </c>
      <c r="T18" s="68">
        <v>10428</v>
      </c>
      <c r="U18" s="63">
        <v>9873</v>
      </c>
      <c r="V18" s="59"/>
      <c r="W18" s="60"/>
      <c r="X18" s="63">
        <v>9875.6340288924548</v>
      </c>
      <c r="Y18" s="68" t="s">
        <v>71</v>
      </c>
      <c r="Z18" s="64" t="s">
        <v>72</v>
      </c>
      <c r="AA18" s="63">
        <v>1986</v>
      </c>
      <c r="AB18" s="59" t="s">
        <v>52</v>
      </c>
      <c r="AC18" s="65">
        <v>766</v>
      </c>
      <c r="AD18" s="68">
        <v>10</v>
      </c>
      <c r="AE18" s="65">
        <v>6</v>
      </c>
      <c r="AF18" s="65" t="s">
        <v>75</v>
      </c>
      <c r="AG18" s="65" t="s">
        <v>73</v>
      </c>
      <c r="AH18" s="59" t="s">
        <v>54</v>
      </c>
      <c r="AI18" s="59" t="s">
        <v>51</v>
      </c>
      <c r="AJ18" s="59" t="s">
        <v>54</v>
      </c>
      <c r="AK18" s="58" t="s">
        <v>123</v>
      </c>
    </row>
    <row r="19" spans="1:37" s="5" customFormat="1" ht="36.950000000000003" customHeight="1" x14ac:dyDescent="0.2">
      <c r="A19" s="59">
        <v>13</v>
      </c>
      <c r="B19" s="60" t="s">
        <v>68</v>
      </c>
      <c r="C19" s="60" t="s">
        <v>69</v>
      </c>
      <c r="D19" s="66" t="s">
        <v>90</v>
      </c>
      <c r="E19" s="65">
        <v>98</v>
      </c>
      <c r="F19" s="65">
        <v>33</v>
      </c>
      <c r="G19" s="65" t="s">
        <v>51</v>
      </c>
      <c r="H19" s="65" t="s">
        <v>51</v>
      </c>
      <c r="I19" s="60">
        <v>446</v>
      </c>
      <c r="J19" s="67">
        <v>399</v>
      </c>
      <c r="K19" s="62">
        <f t="shared" si="0"/>
        <v>0</v>
      </c>
      <c r="L19" s="60">
        <v>0</v>
      </c>
      <c r="M19" s="62">
        <f t="shared" si="1"/>
        <v>100</v>
      </c>
      <c r="N19" s="62">
        <f t="shared" si="3"/>
        <v>399</v>
      </c>
      <c r="O19" s="62"/>
      <c r="P19" s="62">
        <v>0</v>
      </c>
      <c r="Q19" s="60">
        <v>0</v>
      </c>
      <c r="R19" s="62">
        <v>0</v>
      </c>
      <c r="S19" s="63">
        <f t="shared" si="2"/>
        <v>399</v>
      </c>
      <c r="T19" s="68">
        <v>4584</v>
      </c>
      <c r="U19" s="63">
        <v>4490.6606334841626</v>
      </c>
      <c r="V19" s="59"/>
      <c r="W19" s="60"/>
      <c r="X19" s="63">
        <v>4490.6606334841626</v>
      </c>
      <c r="Y19" s="68" t="s">
        <v>71</v>
      </c>
      <c r="Z19" s="64" t="s">
        <v>72</v>
      </c>
      <c r="AA19" s="79">
        <v>1980</v>
      </c>
      <c r="AB19" s="59" t="s">
        <v>52</v>
      </c>
      <c r="AC19" s="65">
        <v>766</v>
      </c>
      <c r="AD19" s="68">
        <v>7</v>
      </c>
      <c r="AE19" s="65">
        <v>1</v>
      </c>
      <c r="AF19" s="65" t="s">
        <v>75</v>
      </c>
      <c r="AG19" s="65" t="s">
        <v>91</v>
      </c>
      <c r="AH19" s="59" t="s">
        <v>54</v>
      </c>
      <c r="AI19" s="59" t="s">
        <v>51</v>
      </c>
      <c r="AJ19" s="59" t="s">
        <v>54</v>
      </c>
      <c r="AK19" s="58" t="s">
        <v>107</v>
      </c>
    </row>
    <row r="20" spans="1:37" s="21" customFormat="1" ht="36.950000000000003" customHeight="1" x14ac:dyDescent="0.2">
      <c r="A20" s="59">
        <v>14</v>
      </c>
      <c r="B20" s="60" t="s">
        <v>68</v>
      </c>
      <c r="C20" s="60" t="s">
        <v>69</v>
      </c>
      <c r="D20" s="66" t="s">
        <v>92</v>
      </c>
      <c r="E20" s="65">
        <v>92</v>
      </c>
      <c r="F20" s="65">
        <v>34</v>
      </c>
      <c r="G20" s="65" t="s">
        <v>51</v>
      </c>
      <c r="H20" s="65" t="s">
        <v>51</v>
      </c>
      <c r="I20" s="60">
        <v>985</v>
      </c>
      <c r="J20" s="67">
        <v>887</v>
      </c>
      <c r="K20" s="62">
        <f t="shared" si="0"/>
        <v>1.8038331454340473</v>
      </c>
      <c r="L20" s="60">
        <v>16</v>
      </c>
      <c r="M20" s="62">
        <f t="shared" si="1"/>
        <v>98.196166854565945</v>
      </c>
      <c r="N20" s="62">
        <f t="shared" si="3"/>
        <v>871</v>
      </c>
      <c r="O20" s="62"/>
      <c r="P20" s="62">
        <v>0</v>
      </c>
      <c r="Q20" s="60">
        <v>0</v>
      </c>
      <c r="R20" s="62">
        <v>0</v>
      </c>
      <c r="S20" s="63">
        <f t="shared" si="2"/>
        <v>887</v>
      </c>
      <c r="T20" s="68">
        <v>10775</v>
      </c>
      <c r="U20" s="63">
        <v>10259</v>
      </c>
      <c r="V20" s="59"/>
      <c r="W20" s="60"/>
      <c r="X20" s="63">
        <v>9692.0304568527918</v>
      </c>
      <c r="Y20" s="68" t="s">
        <v>71</v>
      </c>
      <c r="Z20" s="64" t="s">
        <v>72</v>
      </c>
      <c r="AA20" s="79">
        <v>1986</v>
      </c>
      <c r="AB20" s="59" t="s">
        <v>52</v>
      </c>
      <c r="AC20" s="65">
        <v>766</v>
      </c>
      <c r="AD20" s="68">
        <v>10</v>
      </c>
      <c r="AE20" s="65">
        <v>4</v>
      </c>
      <c r="AF20" s="65" t="s">
        <v>75</v>
      </c>
      <c r="AG20" s="65" t="s">
        <v>73</v>
      </c>
      <c r="AH20" s="59" t="s">
        <v>54</v>
      </c>
      <c r="AI20" s="59" t="s">
        <v>51</v>
      </c>
      <c r="AJ20" s="59" t="s">
        <v>54</v>
      </c>
      <c r="AK20" s="58" t="s">
        <v>108</v>
      </c>
    </row>
    <row r="21" spans="1:37" s="21" customFormat="1" ht="36.950000000000003" customHeight="1" x14ac:dyDescent="0.2">
      <c r="A21" s="59">
        <v>15</v>
      </c>
      <c r="B21" s="60" t="s">
        <v>68</v>
      </c>
      <c r="C21" s="60" t="s">
        <v>69</v>
      </c>
      <c r="D21" s="61" t="s">
        <v>93</v>
      </c>
      <c r="E21" s="59">
        <v>87</v>
      </c>
      <c r="F21" s="59">
        <v>21</v>
      </c>
      <c r="G21" s="59" t="s">
        <v>51</v>
      </c>
      <c r="H21" s="59" t="s">
        <v>51</v>
      </c>
      <c r="I21" s="60">
        <v>2944</v>
      </c>
      <c r="J21" s="67">
        <v>2928</v>
      </c>
      <c r="K21" s="62">
        <f t="shared" si="0"/>
        <v>8.9822404371584703</v>
      </c>
      <c r="L21" s="60">
        <v>263</v>
      </c>
      <c r="M21" s="62">
        <f t="shared" si="1"/>
        <v>91.017759562841533</v>
      </c>
      <c r="N21" s="62">
        <f t="shared" si="3"/>
        <v>2665</v>
      </c>
      <c r="O21" s="62"/>
      <c r="P21" s="62">
        <v>0</v>
      </c>
      <c r="Q21" s="60">
        <v>0</v>
      </c>
      <c r="R21" s="62">
        <v>0</v>
      </c>
      <c r="S21" s="63">
        <f t="shared" si="2"/>
        <v>2928</v>
      </c>
      <c r="T21" s="59">
        <v>28800</v>
      </c>
      <c r="U21" s="63">
        <v>26465</v>
      </c>
      <c r="V21" s="59"/>
      <c r="W21" s="60"/>
      <c r="X21" s="63">
        <v>23795.987759265558</v>
      </c>
      <c r="Y21" s="59" t="s">
        <v>71</v>
      </c>
      <c r="Z21" s="64" t="s">
        <v>72</v>
      </c>
      <c r="AA21" s="59">
        <v>1997</v>
      </c>
      <c r="AB21" s="59" t="s">
        <v>52</v>
      </c>
      <c r="AC21" s="59">
        <v>3402</v>
      </c>
      <c r="AD21" s="59">
        <v>19</v>
      </c>
      <c r="AE21" s="59">
        <v>12</v>
      </c>
      <c r="AF21" s="59" t="s">
        <v>94</v>
      </c>
      <c r="AG21" s="65" t="s">
        <v>73</v>
      </c>
      <c r="AH21" s="59" t="s">
        <v>54</v>
      </c>
      <c r="AI21" s="59" t="s">
        <v>51</v>
      </c>
      <c r="AJ21" s="59" t="s">
        <v>54</v>
      </c>
      <c r="AK21" s="58" t="s">
        <v>109</v>
      </c>
    </row>
    <row r="22" spans="1:37" s="5" customFormat="1" ht="36.950000000000003" customHeight="1" x14ac:dyDescent="0.2">
      <c r="A22" s="59">
        <v>16</v>
      </c>
      <c r="B22" s="60" t="s">
        <v>68</v>
      </c>
      <c r="C22" s="60" t="s">
        <v>69</v>
      </c>
      <c r="D22" s="66" t="s">
        <v>95</v>
      </c>
      <c r="E22" s="65">
        <v>95</v>
      </c>
      <c r="F22" s="65">
        <v>33</v>
      </c>
      <c r="G22" s="65" t="s">
        <v>51</v>
      </c>
      <c r="H22" s="65" t="s">
        <v>51</v>
      </c>
      <c r="I22" s="60">
        <v>1574</v>
      </c>
      <c r="J22" s="67">
        <v>1563</v>
      </c>
      <c r="K22" s="62">
        <f t="shared" si="0"/>
        <v>0</v>
      </c>
      <c r="L22" s="60">
        <v>0</v>
      </c>
      <c r="M22" s="62">
        <f t="shared" si="1"/>
        <v>100</v>
      </c>
      <c r="N22" s="62">
        <f t="shared" si="3"/>
        <v>1563</v>
      </c>
      <c r="O22" s="62"/>
      <c r="P22" s="62">
        <v>0</v>
      </c>
      <c r="Q22" s="60">
        <v>0</v>
      </c>
      <c r="R22" s="62">
        <v>0</v>
      </c>
      <c r="S22" s="63">
        <f t="shared" si="2"/>
        <v>1563</v>
      </c>
      <c r="T22" s="68">
        <v>8476</v>
      </c>
      <c r="U22" s="63">
        <v>8476</v>
      </c>
      <c r="V22" s="59"/>
      <c r="W22" s="60"/>
      <c r="X22" s="63">
        <v>8476</v>
      </c>
      <c r="Y22" s="68" t="s">
        <v>71</v>
      </c>
      <c r="Z22" s="64" t="s">
        <v>72</v>
      </c>
      <c r="AA22" s="79">
        <v>1981</v>
      </c>
      <c r="AB22" s="59" t="s">
        <v>52</v>
      </c>
      <c r="AC22" s="65">
        <v>766</v>
      </c>
      <c r="AD22" s="68">
        <v>12</v>
      </c>
      <c r="AE22" s="65">
        <v>4</v>
      </c>
      <c r="AF22" s="65" t="s">
        <v>75</v>
      </c>
      <c r="AG22" s="65" t="s">
        <v>91</v>
      </c>
      <c r="AH22" s="59" t="s">
        <v>54</v>
      </c>
      <c r="AI22" s="59" t="s">
        <v>51</v>
      </c>
      <c r="AJ22" s="59" t="s">
        <v>54</v>
      </c>
      <c r="AK22" s="58" t="s">
        <v>110</v>
      </c>
    </row>
    <row r="23" spans="1:37" s="5" customFormat="1" ht="36.950000000000003" customHeight="1" x14ac:dyDescent="0.2">
      <c r="A23" s="59">
        <v>17</v>
      </c>
      <c r="B23" s="60" t="s">
        <v>68</v>
      </c>
      <c r="C23" s="60" t="s">
        <v>69</v>
      </c>
      <c r="D23" s="61" t="s">
        <v>96</v>
      </c>
      <c r="E23" s="59">
        <v>101</v>
      </c>
      <c r="F23" s="59">
        <v>35</v>
      </c>
      <c r="G23" s="59" t="s">
        <v>51</v>
      </c>
      <c r="H23" s="59" t="s">
        <v>51</v>
      </c>
      <c r="I23" s="60">
        <v>990</v>
      </c>
      <c r="J23" s="67">
        <v>562</v>
      </c>
      <c r="K23" s="62">
        <f t="shared" si="0"/>
        <v>4.6263345195729535</v>
      </c>
      <c r="L23" s="60">
        <v>26</v>
      </c>
      <c r="M23" s="62">
        <f t="shared" si="1"/>
        <v>95.37366548042705</v>
      </c>
      <c r="N23" s="62">
        <f t="shared" si="3"/>
        <v>536</v>
      </c>
      <c r="O23" s="62"/>
      <c r="P23" s="62">
        <v>0</v>
      </c>
      <c r="Q23" s="60">
        <v>0</v>
      </c>
      <c r="R23" s="62">
        <v>0</v>
      </c>
      <c r="S23" s="63">
        <f t="shared" si="2"/>
        <v>562</v>
      </c>
      <c r="T23" s="59">
        <v>16947</v>
      </c>
      <c r="U23" s="63">
        <v>16826</v>
      </c>
      <c r="V23" s="59"/>
      <c r="W23" s="60"/>
      <c r="X23" s="63">
        <v>9620.4181818181823</v>
      </c>
      <c r="Y23" s="59" t="s">
        <v>71</v>
      </c>
      <c r="Z23" s="64" t="s">
        <v>72</v>
      </c>
      <c r="AA23" s="59">
        <v>1988</v>
      </c>
      <c r="AB23" s="59" t="s">
        <v>52</v>
      </c>
      <c r="AC23" s="59">
        <v>766</v>
      </c>
      <c r="AD23" s="59">
        <v>18</v>
      </c>
      <c r="AE23" s="59">
        <v>5</v>
      </c>
      <c r="AF23" s="59" t="s">
        <v>53</v>
      </c>
      <c r="AG23" s="65" t="s">
        <v>73</v>
      </c>
      <c r="AH23" s="59" t="s">
        <v>54</v>
      </c>
      <c r="AI23" s="59" t="s">
        <v>51</v>
      </c>
      <c r="AJ23" s="59" t="s">
        <v>54</v>
      </c>
      <c r="AK23" s="58" t="s">
        <v>111</v>
      </c>
    </row>
    <row r="24" spans="1:37" s="5" customFormat="1" ht="36.950000000000003" customHeight="1" x14ac:dyDescent="0.2">
      <c r="A24" s="59">
        <v>18</v>
      </c>
      <c r="B24" s="60" t="s">
        <v>68</v>
      </c>
      <c r="C24" s="60" t="s">
        <v>69</v>
      </c>
      <c r="D24" s="66" t="s">
        <v>97</v>
      </c>
      <c r="E24" s="65">
        <v>93</v>
      </c>
      <c r="F24" s="65">
        <v>28</v>
      </c>
      <c r="G24" s="65" t="s">
        <v>51</v>
      </c>
      <c r="H24" s="65" t="s">
        <v>51</v>
      </c>
      <c r="I24" s="60">
        <v>366</v>
      </c>
      <c r="J24" s="67">
        <v>321</v>
      </c>
      <c r="K24" s="62">
        <f t="shared" si="0"/>
        <v>0</v>
      </c>
      <c r="L24" s="60">
        <v>0</v>
      </c>
      <c r="M24" s="62">
        <f t="shared" si="1"/>
        <v>100</v>
      </c>
      <c r="N24" s="62">
        <f t="shared" si="3"/>
        <v>321</v>
      </c>
      <c r="O24" s="62"/>
      <c r="P24" s="62">
        <v>0</v>
      </c>
      <c r="Q24" s="60">
        <v>0</v>
      </c>
      <c r="R24" s="62">
        <v>0</v>
      </c>
      <c r="S24" s="63">
        <f t="shared" si="2"/>
        <v>321</v>
      </c>
      <c r="T24" s="68">
        <v>3217</v>
      </c>
      <c r="U24" s="63">
        <v>2853.64738292011</v>
      </c>
      <c r="V24" s="59"/>
      <c r="W24" s="60"/>
      <c r="X24" s="63">
        <v>2853.64738292011</v>
      </c>
      <c r="Y24" s="68" t="s">
        <v>71</v>
      </c>
      <c r="Z24" s="64" t="s">
        <v>72</v>
      </c>
      <c r="AA24" s="79">
        <v>1979</v>
      </c>
      <c r="AB24" s="59" t="s">
        <v>52</v>
      </c>
      <c r="AC24" s="65">
        <v>766</v>
      </c>
      <c r="AD24" s="68">
        <v>7</v>
      </c>
      <c r="AE24" s="65">
        <v>1</v>
      </c>
      <c r="AF24" s="65" t="s">
        <v>75</v>
      </c>
      <c r="AG24" s="65" t="s">
        <v>91</v>
      </c>
      <c r="AH24" s="59" t="s">
        <v>54</v>
      </c>
      <c r="AI24" s="59" t="s">
        <v>51</v>
      </c>
      <c r="AJ24" s="59" t="s">
        <v>54</v>
      </c>
      <c r="AK24" s="58" t="s">
        <v>112</v>
      </c>
    </row>
    <row r="25" spans="1:37" s="5" customFormat="1" ht="36.950000000000003" customHeight="1" x14ac:dyDescent="0.2">
      <c r="A25" s="59">
        <v>19</v>
      </c>
      <c r="B25" s="60" t="s">
        <v>68</v>
      </c>
      <c r="C25" s="60" t="s">
        <v>69</v>
      </c>
      <c r="D25" s="66" t="s">
        <v>98</v>
      </c>
      <c r="E25" s="65">
        <v>78</v>
      </c>
      <c r="F25" s="65">
        <v>12</v>
      </c>
      <c r="G25" s="65" t="s">
        <v>51</v>
      </c>
      <c r="H25" s="65" t="s">
        <v>51</v>
      </c>
      <c r="I25" s="60">
        <v>1073</v>
      </c>
      <c r="J25" s="67">
        <v>1073</v>
      </c>
      <c r="K25" s="62">
        <f t="shared" si="0"/>
        <v>16.682199440820131</v>
      </c>
      <c r="L25" s="60">
        <v>179</v>
      </c>
      <c r="M25" s="62">
        <f t="shared" si="1"/>
        <v>83.317800559179872</v>
      </c>
      <c r="N25" s="62">
        <f t="shared" si="3"/>
        <v>894</v>
      </c>
      <c r="O25" s="62"/>
      <c r="P25" s="62">
        <v>0</v>
      </c>
      <c r="Q25" s="60">
        <v>0</v>
      </c>
      <c r="R25" s="62">
        <v>0</v>
      </c>
      <c r="S25" s="63">
        <f t="shared" si="2"/>
        <v>1073</v>
      </c>
      <c r="T25" s="68">
        <v>6214</v>
      </c>
      <c r="U25" s="63">
        <v>6079</v>
      </c>
      <c r="V25" s="59"/>
      <c r="W25" s="60"/>
      <c r="X25" s="63">
        <v>6179.1876750700285</v>
      </c>
      <c r="Y25" s="68" t="s">
        <v>81</v>
      </c>
      <c r="Z25" s="64" t="s">
        <v>72</v>
      </c>
      <c r="AA25" s="79">
        <v>1976</v>
      </c>
      <c r="AB25" s="59" t="s">
        <v>52</v>
      </c>
      <c r="AC25" s="65">
        <v>766</v>
      </c>
      <c r="AD25" s="68">
        <v>6</v>
      </c>
      <c r="AE25" s="65">
        <v>5</v>
      </c>
      <c r="AF25" s="65" t="s">
        <v>75</v>
      </c>
      <c r="AG25" s="65" t="s">
        <v>73</v>
      </c>
      <c r="AH25" s="59" t="s">
        <v>54</v>
      </c>
      <c r="AI25" s="59" t="s">
        <v>51</v>
      </c>
      <c r="AJ25" s="59" t="s">
        <v>54</v>
      </c>
      <c r="AK25" s="58"/>
    </row>
    <row r="26" spans="1:37" s="5" customFormat="1" ht="36.950000000000003" customHeight="1" x14ac:dyDescent="0.2">
      <c r="A26" s="59">
        <v>20</v>
      </c>
      <c r="B26" s="60" t="s">
        <v>68</v>
      </c>
      <c r="C26" s="60" t="s">
        <v>69</v>
      </c>
      <c r="D26" s="66" t="s">
        <v>99</v>
      </c>
      <c r="E26" s="65">
        <v>75</v>
      </c>
      <c r="F26" s="65">
        <v>7</v>
      </c>
      <c r="G26" s="65" t="s">
        <v>51</v>
      </c>
      <c r="H26" s="65" t="s">
        <v>51</v>
      </c>
      <c r="I26" s="60">
        <v>1090</v>
      </c>
      <c r="J26" s="67">
        <v>1050</v>
      </c>
      <c r="K26" s="62">
        <f t="shared" si="0"/>
        <v>0</v>
      </c>
      <c r="L26" s="60">
        <v>0</v>
      </c>
      <c r="M26" s="62">
        <f t="shared" si="1"/>
        <v>100</v>
      </c>
      <c r="N26" s="62">
        <f t="shared" si="3"/>
        <v>1050</v>
      </c>
      <c r="O26" s="62"/>
      <c r="P26" s="62">
        <v>0</v>
      </c>
      <c r="Q26" s="60">
        <v>0</v>
      </c>
      <c r="R26" s="62">
        <v>0</v>
      </c>
      <c r="S26" s="63">
        <f t="shared" si="2"/>
        <v>1050</v>
      </c>
      <c r="T26" s="68">
        <v>8094</v>
      </c>
      <c r="U26" s="63">
        <v>8094</v>
      </c>
      <c r="V26" s="59"/>
      <c r="W26" s="60"/>
      <c r="X26" s="63">
        <v>8094</v>
      </c>
      <c r="Y26" s="68" t="s">
        <v>71</v>
      </c>
      <c r="Z26" s="64" t="s">
        <v>72</v>
      </c>
      <c r="AA26" s="79">
        <v>1975</v>
      </c>
      <c r="AB26" s="59" t="s">
        <v>52</v>
      </c>
      <c r="AC26" s="65">
        <v>766</v>
      </c>
      <c r="AD26" s="68">
        <v>10</v>
      </c>
      <c r="AE26" s="65">
        <v>2</v>
      </c>
      <c r="AF26" s="65" t="s">
        <v>75</v>
      </c>
      <c r="AG26" s="65" t="s">
        <v>91</v>
      </c>
      <c r="AH26" s="59" t="s">
        <v>54</v>
      </c>
      <c r="AI26" s="59" t="s">
        <v>51</v>
      </c>
      <c r="AJ26" s="59" t="s">
        <v>54</v>
      </c>
      <c r="AK26" s="58" t="s">
        <v>113</v>
      </c>
    </row>
    <row r="27" spans="1:37" s="5" customFormat="1" ht="36.950000000000003" customHeight="1" x14ac:dyDescent="0.2">
      <c r="A27" s="59">
        <v>21</v>
      </c>
      <c r="B27" s="60" t="s">
        <v>68</v>
      </c>
      <c r="C27" s="60" t="s">
        <v>69</v>
      </c>
      <c r="D27" s="66" t="s">
        <v>100</v>
      </c>
      <c r="E27" s="65">
        <v>76</v>
      </c>
      <c r="F27" s="65">
        <v>10</v>
      </c>
      <c r="G27" s="65" t="s">
        <v>51</v>
      </c>
      <c r="H27" s="65" t="s">
        <v>51</v>
      </c>
      <c r="I27" s="60">
        <v>1205</v>
      </c>
      <c r="J27" s="67">
        <v>1183</v>
      </c>
      <c r="K27" s="62">
        <f t="shared" si="0"/>
        <v>14.877430262045646</v>
      </c>
      <c r="L27" s="60">
        <v>176</v>
      </c>
      <c r="M27" s="62">
        <f t="shared" si="1"/>
        <v>85.12256973795435</v>
      </c>
      <c r="N27" s="62">
        <f t="shared" si="3"/>
        <v>1007</v>
      </c>
      <c r="O27" s="62"/>
      <c r="P27" s="62">
        <v>0</v>
      </c>
      <c r="Q27" s="60">
        <v>0</v>
      </c>
      <c r="R27" s="62">
        <v>0</v>
      </c>
      <c r="S27" s="63">
        <f t="shared" si="2"/>
        <v>1183</v>
      </c>
      <c r="T27" s="68">
        <v>10552</v>
      </c>
      <c r="U27" s="63">
        <v>10327</v>
      </c>
      <c r="V27" s="59"/>
      <c r="W27" s="60"/>
      <c r="X27" s="63">
        <v>10446.830564784053</v>
      </c>
      <c r="Y27" s="68" t="s">
        <v>81</v>
      </c>
      <c r="Z27" s="64" t="s">
        <v>72</v>
      </c>
      <c r="AA27" s="79">
        <v>1976</v>
      </c>
      <c r="AB27" s="59" t="s">
        <v>52</v>
      </c>
      <c r="AC27" s="65">
        <v>766</v>
      </c>
      <c r="AD27" s="68">
        <v>6</v>
      </c>
      <c r="AE27" s="65">
        <v>7</v>
      </c>
      <c r="AF27" s="65" t="s">
        <v>75</v>
      </c>
      <c r="AG27" s="65" t="s">
        <v>73</v>
      </c>
      <c r="AH27" s="59" t="s">
        <v>54</v>
      </c>
      <c r="AI27" s="59" t="s">
        <v>51</v>
      </c>
      <c r="AJ27" s="59" t="s">
        <v>54</v>
      </c>
      <c r="AK27" s="58" t="s">
        <v>124</v>
      </c>
    </row>
    <row r="28" spans="1:37" s="5" customFormat="1" ht="36.950000000000003" customHeight="1" x14ac:dyDescent="0.2">
      <c r="A28" s="59">
        <v>22</v>
      </c>
      <c r="B28" s="60" t="s">
        <v>68</v>
      </c>
      <c r="C28" s="60" t="s">
        <v>69</v>
      </c>
      <c r="D28" s="66" t="s">
        <v>101</v>
      </c>
      <c r="E28" s="65">
        <v>84</v>
      </c>
      <c r="F28" s="65">
        <v>25</v>
      </c>
      <c r="G28" s="65" t="s">
        <v>51</v>
      </c>
      <c r="H28" s="65" t="s">
        <v>51</v>
      </c>
      <c r="I28" s="60">
        <v>1679</v>
      </c>
      <c r="J28" s="67">
        <v>1677</v>
      </c>
      <c r="K28" s="62">
        <f t="shared" si="0"/>
        <v>17.769827072152651</v>
      </c>
      <c r="L28" s="60">
        <v>298</v>
      </c>
      <c r="M28" s="62">
        <f t="shared" si="1"/>
        <v>82.230172927847349</v>
      </c>
      <c r="N28" s="62">
        <f t="shared" si="3"/>
        <v>1379</v>
      </c>
      <c r="O28" s="62"/>
      <c r="P28" s="62">
        <v>0</v>
      </c>
      <c r="Q28" s="60">
        <v>0</v>
      </c>
      <c r="R28" s="62">
        <v>0</v>
      </c>
      <c r="S28" s="63">
        <f t="shared" si="2"/>
        <v>1677</v>
      </c>
      <c r="T28" s="68">
        <v>7370</v>
      </c>
      <c r="U28" s="63">
        <v>6988</v>
      </c>
      <c r="V28" s="59"/>
      <c r="W28" s="60"/>
      <c r="X28" s="63">
        <v>7361.2</v>
      </c>
      <c r="Y28" s="68" t="s">
        <v>71</v>
      </c>
      <c r="Z28" s="64" t="s">
        <v>72</v>
      </c>
      <c r="AA28" s="79">
        <v>1976</v>
      </c>
      <c r="AB28" s="59" t="s">
        <v>52</v>
      </c>
      <c r="AC28" s="65">
        <v>766</v>
      </c>
      <c r="AD28" s="68">
        <v>10</v>
      </c>
      <c r="AE28" s="65">
        <v>5</v>
      </c>
      <c r="AF28" s="65" t="s">
        <v>75</v>
      </c>
      <c r="AG28" s="65" t="s">
        <v>73</v>
      </c>
      <c r="AH28" s="59" t="s">
        <v>54</v>
      </c>
      <c r="AI28" s="59" t="s">
        <v>51</v>
      </c>
      <c r="AJ28" s="59" t="s">
        <v>54</v>
      </c>
      <c r="AK28" s="58" t="s">
        <v>114</v>
      </c>
    </row>
    <row r="29" spans="1:37" s="5" customFormat="1" ht="36.950000000000003" customHeight="1" x14ac:dyDescent="0.2">
      <c r="A29" s="59">
        <v>23</v>
      </c>
      <c r="B29" s="60" t="s">
        <v>68</v>
      </c>
      <c r="C29" s="60" t="s">
        <v>69</v>
      </c>
      <c r="D29" s="66" t="s">
        <v>102</v>
      </c>
      <c r="E29" s="65">
        <v>105</v>
      </c>
      <c r="F29" s="65">
        <v>40</v>
      </c>
      <c r="G29" s="65" t="s">
        <v>51</v>
      </c>
      <c r="H29" s="65" t="s">
        <v>51</v>
      </c>
      <c r="I29" s="60">
        <v>702</v>
      </c>
      <c r="J29" s="67">
        <v>695</v>
      </c>
      <c r="K29" s="62">
        <f t="shared" si="0"/>
        <v>16.115107913669064</v>
      </c>
      <c r="L29" s="60">
        <v>112</v>
      </c>
      <c r="M29" s="62">
        <f t="shared" si="1"/>
        <v>83.884892086330936</v>
      </c>
      <c r="N29" s="62">
        <f t="shared" si="3"/>
        <v>583</v>
      </c>
      <c r="O29" s="62"/>
      <c r="P29" s="62">
        <v>0</v>
      </c>
      <c r="Q29" s="60">
        <v>0</v>
      </c>
      <c r="R29" s="62">
        <v>0</v>
      </c>
      <c r="S29" s="63">
        <f t="shared" si="2"/>
        <v>695</v>
      </c>
      <c r="T29" s="68">
        <v>4914</v>
      </c>
      <c r="U29" s="63">
        <v>4893</v>
      </c>
      <c r="V29" s="59"/>
      <c r="W29" s="60"/>
      <c r="X29" s="63">
        <v>4893</v>
      </c>
      <c r="Y29" s="68" t="s">
        <v>71</v>
      </c>
      <c r="Z29" s="64" t="s">
        <v>72</v>
      </c>
      <c r="AA29" s="79">
        <v>1982</v>
      </c>
      <c r="AB29" s="59" t="s">
        <v>52</v>
      </c>
      <c r="AC29" s="65">
        <v>766</v>
      </c>
      <c r="AD29" s="68">
        <v>7</v>
      </c>
      <c r="AE29" s="65">
        <v>4</v>
      </c>
      <c r="AF29" s="65" t="s">
        <v>75</v>
      </c>
      <c r="AG29" s="65" t="s">
        <v>73</v>
      </c>
      <c r="AH29" s="59" t="s">
        <v>54</v>
      </c>
      <c r="AI29" s="59" t="s">
        <v>51</v>
      </c>
      <c r="AJ29" s="59" t="s">
        <v>54</v>
      </c>
      <c r="AK29" s="58" t="s">
        <v>115</v>
      </c>
    </row>
    <row r="30" spans="1:37" s="6" customFormat="1" ht="36.950000000000003" customHeight="1" x14ac:dyDescent="0.2">
      <c r="A30" s="59">
        <v>24</v>
      </c>
      <c r="B30" s="60" t="s">
        <v>68</v>
      </c>
      <c r="C30" s="60" t="s">
        <v>69</v>
      </c>
      <c r="D30" s="61" t="s">
        <v>103</v>
      </c>
      <c r="E30" s="59">
        <v>78</v>
      </c>
      <c r="F30" s="59">
        <v>13</v>
      </c>
      <c r="G30" s="59" t="s">
        <v>51</v>
      </c>
      <c r="H30" s="59" t="s">
        <v>51</v>
      </c>
      <c r="I30" s="60">
        <v>643</v>
      </c>
      <c r="J30" s="67">
        <v>643</v>
      </c>
      <c r="K30" s="62">
        <f t="shared" si="0"/>
        <v>0</v>
      </c>
      <c r="L30" s="87">
        <v>0</v>
      </c>
      <c r="M30" s="62">
        <f t="shared" si="1"/>
        <v>100</v>
      </c>
      <c r="N30" s="62">
        <f t="shared" si="3"/>
        <v>643</v>
      </c>
      <c r="O30" s="62"/>
      <c r="P30" s="62">
        <v>0</v>
      </c>
      <c r="Q30" s="60">
        <v>0</v>
      </c>
      <c r="R30" s="62">
        <v>0</v>
      </c>
      <c r="S30" s="63">
        <f t="shared" si="2"/>
        <v>643</v>
      </c>
      <c r="T30" s="59">
        <v>12552</v>
      </c>
      <c r="U30" s="63">
        <v>12552</v>
      </c>
      <c r="V30" s="59"/>
      <c r="W30" s="87"/>
      <c r="X30" s="63">
        <v>12552</v>
      </c>
      <c r="Y30" s="59" t="s">
        <v>71</v>
      </c>
      <c r="Z30" s="64" t="s">
        <v>72</v>
      </c>
      <c r="AA30" s="59">
        <v>1974</v>
      </c>
      <c r="AB30" s="59" t="s">
        <v>52</v>
      </c>
      <c r="AC30" s="59">
        <v>766</v>
      </c>
      <c r="AD30" s="59">
        <v>10</v>
      </c>
      <c r="AE30" s="59">
        <v>1</v>
      </c>
      <c r="AF30" s="59" t="s">
        <v>53</v>
      </c>
      <c r="AG30" s="65" t="s">
        <v>73</v>
      </c>
      <c r="AH30" s="59" t="s">
        <v>54</v>
      </c>
      <c r="AI30" s="59" t="s">
        <v>51</v>
      </c>
      <c r="AJ30" s="59" t="s">
        <v>54</v>
      </c>
      <c r="AK30" s="58"/>
    </row>
    <row r="31" spans="1:37" s="5" customFormat="1" ht="36.950000000000003" customHeight="1" x14ac:dyDescent="0.2">
      <c r="A31" s="59">
        <v>25</v>
      </c>
      <c r="B31" s="60" t="s">
        <v>68</v>
      </c>
      <c r="C31" s="60" t="s">
        <v>69</v>
      </c>
      <c r="D31" s="61" t="s">
        <v>104</v>
      </c>
      <c r="E31" s="59">
        <v>82</v>
      </c>
      <c r="F31" s="59">
        <v>14</v>
      </c>
      <c r="G31" s="59" t="s">
        <v>51</v>
      </c>
      <c r="H31" s="59" t="s">
        <v>51</v>
      </c>
      <c r="I31" s="60">
        <v>897</v>
      </c>
      <c r="J31" s="67">
        <v>823</v>
      </c>
      <c r="K31" s="62">
        <f t="shared" si="0"/>
        <v>11.421628189550425</v>
      </c>
      <c r="L31" s="87">
        <v>94</v>
      </c>
      <c r="M31" s="62">
        <f t="shared" si="1"/>
        <v>88.578371810449568</v>
      </c>
      <c r="N31" s="62">
        <f t="shared" si="3"/>
        <v>729</v>
      </c>
      <c r="O31" s="62"/>
      <c r="P31" s="62">
        <v>0</v>
      </c>
      <c r="Q31" s="60">
        <v>0</v>
      </c>
      <c r="R31" s="62">
        <v>0</v>
      </c>
      <c r="S31" s="63">
        <f t="shared" si="2"/>
        <v>823</v>
      </c>
      <c r="T31" s="59">
        <v>7053</v>
      </c>
      <c r="U31" s="63">
        <v>6458</v>
      </c>
      <c r="V31" s="59"/>
      <c r="W31" s="87"/>
      <c r="X31" s="63">
        <v>6454.7544642857138</v>
      </c>
      <c r="Y31" s="59" t="s">
        <v>71</v>
      </c>
      <c r="Z31" s="64" t="s">
        <v>72</v>
      </c>
      <c r="AA31" s="59">
        <v>1981</v>
      </c>
      <c r="AB31" s="59" t="s">
        <v>52</v>
      </c>
      <c r="AC31" s="59">
        <v>766</v>
      </c>
      <c r="AD31" s="59">
        <v>12</v>
      </c>
      <c r="AE31" s="59">
        <v>5</v>
      </c>
      <c r="AF31" s="59" t="s">
        <v>53</v>
      </c>
      <c r="AG31" s="65" t="s">
        <v>73</v>
      </c>
      <c r="AH31" s="59" t="s">
        <v>54</v>
      </c>
      <c r="AI31" s="59" t="s">
        <v>51</v>
      </c>
      <c r="AJ31" s="59" t="s">
        <v>54</v>
      </c>
      <c r="AK31" s="58" t="s">
        <v>125</v>
      </c>
    </row>
    <row r="32" spans="1:37" s="5" customFormat="1" ht="36.950000000000003" customHeight="1" x14ac:dyDescent="0.2">
      <c r="A32" s="59">
        <v>26</v>
      </c>
      <c r="B32" s="60" t="s">
        <v>68</v>
      </c>
      <c r="C32" s="60" t="s">
        <v>69</v>
      </c>
      <c r="D32" s="66" t="s">
        <v>105</v>
      </c>
      <c r="E32" s="65">
        <v>82</v>
      </c>
      <c r="F32" s="65">
        <v>17</v>
      </c>
      <c r="G32" s="65" t="s">
        <v>51</v>
      </c>
      <c r="H32" s="65" t="s">
        <v>51</v>
      </c>
      <c r="I32" s="60">
        <v>1165</v>
      </c>
      <c r="J32" s="67">
        <v>1161</v>
      </c>
      <c r="K32" s="62">
        <f t="shared" si="0"/>
        <v>12.919896640826872</v>
      </c>
      <c r="L32" s="87">
        <v>150</v>
      </c>
      <c r="M32" s="62">
        <f t="shared" si="1"/>
        <v>87.080103359173123</v>
      </c>
      <c r="N32" s="62">
        <f t="shared" si="3"/>
        <v>1011</v>
      </c>
      <c r="O32" s="62"/>
      <c r="P32" s="62">
        <v>0</v>
      </c>
      <c r="Q32" s="60">
        <v>0</v>
      </c>
      <c r="R32" s="62">
        <v>0</v>
      </c>
      <c r="S32" s="63">
        <f t="shared" si="2"/>
        <v>1161</v>
      </c>
      <c r="T32" s="68">
        <v>11123</v>
      </c>
      <c r="U32" s="63">
        <v>11084.809442060086</v>
      </c>
      <c r="V32" s="59"/>
      <c r="W32" s="87"/>
      <c r="X32" s="63">
        <v>11084.809442060086</v>
      </c>
      <c r="Y32" s="68" t="s">
        <v>71</v>
      </c>
      <c r="Z32" s="64" t="s">
        <v>72</v>
      </c>
      <c r="AA32" s="79">
        <v>1991</v>
      </c>
      <c r="AB32" s="59" t="s">
        <v>52</v>
      </c>
      <c r="AC32" s="65">
        <v>3402</v>
      </c>
      <c r="AD32" s="68">
        <v>12</v>
      </c>
      <c r="AE32" s="65">
        <v>6</v>
      </c>
      <c r="AF32" s="65" t="s">
        <v>75</v>
      </c>
      <c r="AG32" s="65" t="s">
        <v>73</v>
      </c>
      <c r="AH32" s="59" t="s">
        <v>54</v>
      </c>
      <c r="AI32" s="59" t="s">
        <v>51</v>
      </c>
      <c r="AJ32" s="59" t="s">
        <v>54</v>
      </c>
      <c r="AK32" s="58" t="s">
        <v>126</v>
      </c>
    </row>
    <row r="33" spans="1:37" s="5" customFormat="1" ht="36.950000000000003" customHeight="1" x14ac:dyDescent="0.2">
      <c r="A33" s="59">
        <v>27</v>
      </c>
      <c r="B33" s="60" t="s">
        <v>68</v>
      </c>
      <c r="C33" s="60" t="s">
        <v>69</v>
      </c>
      <c r="D33" s="66" t="s">
        <v>106</v>
      </c>
      <c r="E33" s="65">
        <v>77</v>
      </c>
      <c r="F33" s="65">
        <v>12</v>
      </c>
      <c r="G33" s="65" t="s">
        <v>51</v>
      </c>
      <c r="H33" s="65" t="s">
        <v>51</v>
      </c>
      <c r="I33" s="60">
        <v>1233</v>
      </c>
      <c r="J33" s="67">
        <v>1069</v>
      </c>
      <c r="K33" s="62">
        <f t="shared" si="0"/>
        <v>10.28999064546305</v>
      </c>
      <c r="L33" s="60">
        <v>110</v>
      </c>
      <c r="M33" s="62">
        <f t="shared" si="1"/>
        <v>89.71000935453695</v>
      </c>
      <c r="N33" s="62">
        <f t="shared" si="3"/>
        <v>959</v>
      </c>
      <c r="O33" s="62"/>
      <c r="P33" s="62">
        <v>0</v>
      </c>
      <c r="Q33" s="60">
        <v>0</v>
      </c>
      <c r="R33" s="62">
        <v>0</v>
      </c>
      <c r="S33" s="63">
        <f t="shared" si="2"/>
        <v>1069</v>
      </c>
      <c r="T33" s="68">
        <v>12156</v>
      </c>
      <c r="U33" s="63">
        <v>11803</v>
      </c>
      <c r="V33" s="59"/>
      <c r="W33" s="60"/>
      <c r="X33" s="63">
        <v>10549.002433090025</v>
      </c>
      <c r="Y33" s="68" t="s">
        <v>71</v>
      </c>
      <c r="Z33" s="88" t="s">
        <v>72</v>
      </c>
      <c r="AA33" s="79">
        <v>1974</v>
      </c>
      <c r="AB33" s="59" t="s">
        <v>52</v>
      </c>
      <c r="AC33" s="65">
        <v>766</v>
      </c>
      <c r="AD33" s="68">
        <v>12</v>
      </c>
      <c r="AE33" s="65">
        <v>7</v>
      </c>
      <c r="AF33" s="65" t="s">
        <v>75</v>
      </c>
      <c r="AG33" s="65" t="s">
        <v>73</v>
      </c>
      <c r="AH33" s="59" t="s">
        <v>54</v>
      </c>
      <c r="AI33" s="59" t="s">
        <v>51</v>
      </c>
      <c r="AJ33" s="59" t="s">
        <v>54</v>
      </c>
      <c r="AK33" s="58" t="s">
        <v>117</v>
      </c>
    </row>
    <row r="34" spans="1:37" ht="36.950000000000003" customHeight="1" x14ac:dyDescent="0.2">
      <c r="A34" s="57" t="s">
        <v>131</v>
      </c>
      <c r="B34" s="57"/>
      <c r="C34" s="57"/>
      <c r="D34" s="57"/>
      <c r="E34" s="57"/>
      <c r="F34" s="57"/>
      <c r="G34" s="57"/>
      <c r="H34" s="57"/>
      <c r="I34" s="90">
        <f t="shared" ref="I34:S34" si="4">SUM(I7:I33)</f>
        <v>33873</v>
      </c>
      <c r="J34" s="90">
        <f t="shared" si="4"/>
        <v>32336</v>
      </c>
      <c r="K34" s="91"/>
      <c r="L34" s="92">
        <f t="shared" si="4"/>
        <v>2675</v>
      </c>
      <c r="M34" s="91"/>
      <c r="N34" s="92">
        <f t="shared" si="4"/>
        <v>29661</v>
      </c>
      <c r="O34" s="93"/>
      <c r="P34" s="94">
        <f>SUM(P7:P33)</f>
        <v>0</v>
      </c>
      <c r="Q34" s="95">
        <f>SUM(Q7:Q33)</f>
        <v>0</v>
      </c>
      <c r="R34" s="96">
        <f>SUM(R7:R33)</f>
        <v>0</v>
      </c>
      <c r="S34" s="95">
        <f t="shared" si="4"/>
        <v>32336</v>
      </c>
      <c r="T34" s="97"/>
      <c r="U34" s="97"/>
      <c r="V34" s="97"/>
      <c r="W34" s="97"/>
      <c r="X34" s="96">
        <f>SUM(X7:X33)</f>
        <v>280856.5454579994</v>
      </c>
      <c r="Y34" s="97"/>
      <c r="Z34" s="97"/>
      <c r="AA34" s="97"/>
      <c r="AB34" s="97"/>
      <c r="AC34" s="97"/>
      <c r="AD34" s="95">
        <f>SUM(AD7:AD33)</f>
        <v>298</v>
      </c>
      <c r="AE34" s="89"/>
      <c r="AF34" s="89"/>
      <c r="AG34" s="89"/>
      <c r="AH34" s="89"/>
      <c r="AI34" s="89"/>
      <c r="AJ34" s="89"/>
      <c r="AK34" s="29"/>
    </row>
    <row r="35" spans="1:37" ht="20.25" customHeight="1" x14ac:dyDescent="0.2">
      <c r="A35" s="7"/>
      <c r="B35" s="8"/>
      <c r="C35" s="8"/>
      <c r="D35" s="9"/>
      <c r="E35" s="8"/>
      <c r="F35" s="8"/>
      <c r="G35" s="8"/>
      <c r="H35" s="8"/>
      <c r="I35" s="32"/>
      <c r="J35" s="32"/>
      <c r="K35" s="24"/>
      <c r="L35" s="23"/>
      <c r="M35" s="24"/>
      <c r="N35" s="25"/>
      <c r="O35" s="24"/>
      <c r="P35" s="23"/>
      <c r="Q35" s="10"/>
      <c r="R35" s="8"/>
      <c r="S35" s="8"/>
      <c r="T35" s="8"/>
      <c r="U35" s="8"/>
      <c r="V35" s="8"/>
      <c r="W35" s="8"/>
      <c r="X35" s="8"/>
      <c r="Y35" s="7"/>
      <c r="AC35" s="7"/>
      <c r="AD35" s="7"/>
      <c r="AE35" s="7"/>
      <c r="AF35" s="7"/>
      <c r="AG35" s="7"/>
      <c r="AH35" s="7"/>
      <c r="AI35" s="7"/>
      <c r="AJ35" s="7"/>
      <c r="AK35" s="30"/>
    </row>
    <row r="36" spans="1:37" s="11" customFormat="1" ht="14.25" x14ac:dyDescent="0.2">
      <c r="H36" s="37"/>
      <c r="I36" s="37"/>
      <c r="J36" s="33"/>
      <c r="K36" s="26"/>
      <c r="L36" s="40"/>
      <c r="M36" s="40"/>
      <c r="N36" s="26"/>
      <c r="O36" s="26"/>
      <c r="Q36" s="41">
        <v>45617</v>
      </c>
      <c r="R36" s="37"/>
      <c r="Z36" s="41">
        <v>45617</v>
      </c>
      <c r="AA36" s="37"/>
      <c r="AE36" s="12"/>
      <c r="AF36" s="41">
        <v>45617</v>
      </c>
      <c r="AG36" s="37"/>
      <c r="AK36" s="30"/>
    </row>
    <row r="37" spans="1:37" s="11" customFormat="1" ht="17.25" customHeight="1" x14ac:dyDescent="0.2">
      <c r="E37" s="12"/>
      <c r="F37" s="12"/>
      <c r="H37" s="37"/>
      <c r="I37" s="37"/>
      <c r="J37" s="33"/>
      <c r="K37" s="26"/>
      <c r="L37" s="40"/>
      <c r="M37" s="40"/>
      <c r="N37" s="26"/>
      <c r="O37" s="26"/>
      <c r="Q37" s="37" t="s">
        <v>55</v>
      </c>
      <c r="R37" s="37"/>
      <c r="Z37" s="37" t="s">
        <v>56</v>
      </c>
      <c r="AA37" s="37"/>
      <c r="AF37" s="12" t="s">
        <v>57</v>
      </c>
      <c r="AG37" s="12"/>
      <c r="AJ37" s="12"/>
      <c r="AK37" s="13"/>
    </row>
    <row r="38" spans="1:37" s="11" customFormat="1" ht="14.25" x14ac:dyDescent="0.2">
      <c r="C38" s="12"/>
      <c r="D38" s="12"/>
      <c r="E38" s="12"/>
      <c r="F38" s="12"/>
      <c r="G38" s="12"/>
      <c r="H38" s="12"/>
      <c r="I38" s="33"/>
      <c r="J38" s="33"/>
      <c r="K38" s="26"/>
      <c r="L38" s="26"/>
      <c r="M38" s="26"/>
      <c r="N38" s="26"/>
      <c r="O38" s="26"/>
      <c r="Q38" s="37" t="s">
        <v>127</v>
      </c>
      <c r="R38" s="37"/>
      <c r="Z38" s="11" t="s">
        <v>128</v>
      </c>
      <c r="AA38" s="12"/>
      <c r="AE38" s="37" t="s">
        <v>129</v>
      </c>
      <c r="AF38" s="37"/>
      <c r="AG38" s="37"/>
      <c r="AH38" s="12"/>
      <c r="AI38" s="12"/>
      <c r="AJ38" s="12"/>
      <c r="AK38" s="13"/>
    </row>
    <row r="39" spans="1:37" s="11" customFormat="1" ht="14.25" x14ac:dyDescent="0.2">
      <c r="C39" s="12"/>
      <c r="D39" s="12"/>
      <c r="E39" s="12"/>
      <c r="F39" s="12"/>
      <c r="G39" s="12"/>
      <c r="H39" s="12"/>
      <c r="I39" s="33"/>
      <c r="J39" s="33"/>
      <c r="K39" s="26"/>
      <c r="L39" s="26"/>
      <c r="M39" s="26"/>
      <c r="N39" s="26"/>
      <c r="O39" s="26"/>
      <c r="P39" s="26"/>
      <c r="S39" s="12"/>
      <c r="X39" s="12"/>
      <c r="AG39" s="12"/>
      <c r="AH39" s="12"/>
      <c r="AI39" s="12"/>
      <c r="AJ39" s="12"/>
      <c r="AK39" s="13"/>
    </row>
    <row r="40" spans="1:37" s="11" customFormat="1" ht="14.25" x14ac:dyDescent="0.2">
      <c r="C40" s="12"/>
      <c r="D40" s="12"/>
      <c r="E40" s="12"/>
      <c r="F40" s="12"/>
      <c r="G40" s="12"/>
      <c r="H40" s="12"/>
      <c r="I40" s="33"/>
      <c r="J40" s="33"/>
      <c r="K40" s="26"/>
      <c r="L40" s="26"/>
      <c r="M40" s="26"/>
      <c r="N40" s="26"/>
      <c r="O40" s="26"/>
      <c r="P40" s="26"/>
      <c r="S40" s="12"/>
      <c r="X40" s="12"/>
      <c r="AG40" s="12"/>
      <c r="AH40" s="12"/>
      <c r="AI40" s="12"/>
      <c r="AJ40" s="12"/>
      <c r="AK40" s="13"/>
    </row>
    <row r="41" spans="1:37" s="11" customFormat="1" ht="15" x14ac:dyDescent="0.25">
      <c r="I41" s="33"/>
      <c r="J41" s="33"/>
      <c r="K41" s="26"/>
      <c r="L41" s="26"/>
      <c r="M41" s="26"/>
      <c r="N41" s="26"/>
      <c r="O41" s="26"/>
      <c r="P41" s="26"/>
      <c r="S41" s="12"/>
      <c r="X41" s="12"/>
      <c r="AG41" s="14"/>
      <c r="AH41" s="14"/>
      <c r="AI41" s="14"/>
      <c r="AJ41" s="14"/>
      <c r="AK41" s="13"/>
    </row>
    <row r="42" spans="1:37" s="11" customFormat="1" ht="14.25" x14ac:dyDescent="0.2">
      <c r="A42" s="37" t="s">
        <v>58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</row>
    <row r="43" spans="1:37" s="11" customFormat="1" ht="14.25" x14ac:dyDescent="0.2">
      <c r="A43" s="37" t="s">
        <v>59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</row>
    <row r="44" spans="1:37" x14ac:dyDescent="0.2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</row>
    <row r="45" spans="1:37" x14ac:dyDescent="0.2">
      <c r="A45" s="15" t="s">
        <v>60</v>
      </c>
      <c r="B45" s="16" t="s">
        <v>61</v>
      </c>
      <c r="C45" s="16"/>
      <c r="D45" s="16"/>
      <c r="E45" s="16"/>
      <c r="F45" s="16"/>
      <c r="G45" s="16"/>
      <c r="H45" s="16"/>
      <c r="I45" s="34"/>
      <c r="J45" s="34"/>
      <c r="K45" s="27"/>
      <c r="L45" s="27"/>
      <c r="M45" s="27"/>
      <c r="N45" s="27"/>
      <c r="O45" s="27"/>
      <c r="P45" s="27"/>
      <c r="Q45" s="16"/>
      <c r="R45" s="16"/>
      <c r="S45" s="17"/>
      <c r="T45" s="16"/>
      <c r="U45" s="16"/>
      <c r="V45" s="16"/>
      <c r="W45" s="16"/>
      <c r="X45" s="17"/>
      <c r="Y45" s="16"/>
      <c r="AA45" s="18"/>
      <c r="AB45" s="18"/>
      <c r="AC45" s="18"/>
      <c r="AD45" s="18"/>
      <c r="AE45" s="18"/>
      <c r="AH45" s="16"/>
      <c r="AI45" s="16"/>
      <c r="AJ45" s="16"/>
      <c r="AK45" s="1"/>
    </row>
    <row r="46" spans="1:37" x14ac:dyDescent="0.2">
      <c r="A46" s="15" t="s">
        <v>62</v>
      </c>
      <c r="B46" s="16" t="s">
        <v>63</v>
      </c>
      <c r="C46" s="16"/>
      <c r="D46" s="16"/>
      <c r="E46" s="16"/>
      <c r="F46" s="16"/>
      <c r="G46" s="16"/>
      <c r="H46" s="16"/>
      <c r="I46" s="34"/>
      <c r="J46" s="34"/>
      <c r="K46" s="27"/>
      <c r="L46" s="27"/>
      <c r="M46" s="27"/>
      <c r="N46" s="27"/>
      <c r="O46" s="27"/>
      <c r="P46" s="27"/>
      <c r="Q46" s="16"/>
      <c r="R46" s="16"/>
      <c r="S46" s="17"/>
      <c r="T46" s="16"/>
      <c r="U46" s="16"/>
      <c r="V46" s="16"/>
      <c r="W46" s="16"/>
      <c r="X46" s="17"/>
      <c r="Y46" s="16"/>
      <c r="AH46" s="16"/>
      <c r="AI46" s="16"/>
      <c r="AJ46" s="16"/>
      <c r="AK46" s="1"/>
    </row>
    <row r="47" spans="1:37" x14ac:dyDescent="0.2">
      <c r="A47" s="15" t="s">
        <v>64</v>
      </c>
      <c r="B47" s="39" t="s">
        <v>65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AG47" s="16"/>
      <c r="AH47" s="16"/>
      <c r="AI47" s="16"/>
      <c r="AJ47" s="16"/>
      <c r="AK47" s="1"/>
    </row>
    <row r="48" spans="1:37" ht="19.5" x14ac:dyDescent="0.2">
      <c r="A48" s="19" t="s">
        <v>66</v>
      </c>
      <c r="B48" s="16" t="s">
        <v>67</v>
      </c>
      <c r="C48" s="16"/>
      <c r="D48" s="16"/>
      <c r="E48" s="16"/>
      <c r="F48" s="16"/>
      <c r="G48" s="16"/>
      <c r="H48" s="16"/>
      <c r="I48" s="34"/>
      <c r="J48" s="34"/>
      <c r="K48" s="27"/>
      <c r="L48" s="27"/>
      <c r="M48" s="27"/>
      <c r="N48" s="27"/>
      <c r="O48" s="27"/>
      <c r="P48" s="27"/>
      <c r="Q48" s="16"/>
      <c r="R48" s="16"/>
      <c r="S48" s="17"/>
      <c r="T48" s="16"/>
      <c r="U48" s="16"/>
      <c r="V48" s="16"/>
      <c r="W48" s="20"/>
      <c r="X48" s="17"/>
      <c r="Y48" s="16"/>
      <c r="AK48" s="1"/>
    </row>
    <row r="49" spans="37:37" x14ac:dyDescent="0.2">
      <c r="AK49" s="1"/>
    </row>
  </sheetData>
  <mergeCells count="38">
    <mergeCell ref="A42:AK42"/>
    <mergeCell ref="A43:AK43"/>
    <mergeCell ref="A44:AK44"/>
    <mergeCell ref="B47:Y47"/>
    <mergeCell ref="H36:I36"/>
    <mergeCell ref="L36:M36"/>
    <mergeCell ref="Q36:R36"/>
    <mergeCell ref="Z36:AA36"/>
    <mergeCell ref="H37:I37"/>
    <mergeCell ref="L37:M37"/>
    <mergeCell ref="Q37:R37"/>
    <mergeCell ref="Z37:AA37"/>
    <mergeCell ref="Q38:R38"/>
    <mergeCell ref="AF36:AG36"/>
    <mergeCell ref="AE38:AG38"/>
    <mergeCell ref="AB3:AB5"/>
    <mergeCell ref="AD3:AD5"/>
    <mergeCell ref="AE3:AG3"/>
    <mergeCell ref="AH3:AJ3"/>
    <mergeCell ref="AE4:AE5"/>
    <mergeCell ref="AF4:AF5"/>
    <mergeCell ref="AG4:AG5"/>
    <mergeCell ref="A34:H34"/>
    <mergeCell ref="AC3:AC5"/>
    <mergeCell ref="A1:AK1"/>
    <mergeCell ref="A2:D2"/>
    <mergeCell ref="E2:AJ2"/>
    <mergeCell ref="AK2:AK5"/>
    <mergeCell ref="A3:A5"/>
    <mergeCell ref="B3:B5"/>
    <mergeCell ref="C3:C5"/>
    <mergeCell ref="D3:D5"/>
    <mergeCell ref="E3:F3"/>
    <mergeCell ref="G3:H3"/>
    <mergeCell ref="I3:S3"/>
    <mergeCell ref="T3:X3"/>
    <mergeCell ref="Z3:Z5"/>
    <mergeCell ref="AA3:AA5"/>
  </mergeCells>
  <phoneticPr fontId="16" type="noConversion"/>
  <pageMargins left="0.51181102362204722" right="0.31496062992125984" top="0.74803149606299213" bottom="0.74803149606299213" header="0.31496062992125984" footer="0.31496062992125984"/>
  <pageSetup paperSize="9" scale="35" orientation="landscape" r:id="rId1"/>
  <ignoredErrors>
    <ignoredError sqref="AD34 X34 P34:R34 L34 I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PAKET</vt:lpstr>
      <vt:lpstr>PAKET!Yazdırma_Alanı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CEYLAN</dc:creator>
  <cp:lastModifiedBy>Tkgm</cp:lastModifiedBy>
  <cp:lastPrinted>2024-12-13T06:49:59Z</cp:lastPrinted>
  <dcterms:created xsi:type="dcterms:W3CDTF">2015-06-05T18:19:34Z</dcterms:created>
  <dcterms:modified xsi:type="dcterms:W3CDTF">2024-12-13T06:50:01Z</dcterms:modified>
</cp:coreProperties>
</file>